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92.168.1.160\homes\podlaskab\Desktop\Zamówienia publiczne\Zamówienia publ. 2026\Poprawa efektywności energetycznej bud.szkoły\Audyt Ex-Ante\"/>
    </mc:Choice>
  </mc:AlternateContent>
  <xr:revisionPtr revIDLastSave="0" documentId="8_{B949ADA3-975D-49CD-9A27-98A327EA7252}" xr6:coauthVersionLast="47" xr6:coauthVersionMax="47" xr10:uidLastSave="{00000000-0000-0000-0000-000000000000}"/>
  <bookViews>
    <workbookView xWindow="-120" yWindow="-120" windowWidth="29040" windowHeight="15720" tabRatio="770" activeTab="1" xr2:uid="{00000000-000D-0000-FFFF-FFFF00000000}"/>
  </bookViews>
  <sheets>
    <sheet name="1.StrTytułowa" sheetId="1" r:id="rId1"/>
    <sheet name="2.ZakresRzeczowy" sheetId="2" r:id="rId2"/>
    <sheet name="B-01" sheetId="3" r:id="rId3"/>
    <sheet name="B-02" sheetId="4" r:id="rId4"/>
    <sheet name="B-03" sheetId="5" r:id="rId5"/>
    <sheet name="B-04" sheetId="6" r:id="rId6"/>
    <sheet name="B-05" sheetId="7" state="hidden" r:id="rId7"/>
    <sheet name="B-06" sheetId="8" state="hidden" r:id="rId8"/>
    <sheet name="B-07" sheetId="9" state="hidden" r:id="rId9"/>
    <sheet name="3.BilansEnergii" sheetId="10" r:id="rId10"/>
    <sheet name="4.SprawozdanieDNSH" sheetId="11" r:id="rId11"/>
  </sheets>
  <definedNames>
    <definedName name="_xlnm.Print_Area" localSheetId="0">'1.StrTytułowa'!$B$4:$K$42</definedName>
    <definedName name="_xlnm.Print_Area" localSheetId="1">'2.ZakresRzeczowy'!$B$2:$X$19</definedName>
    <definedName name="_xlnm.Print_Area" localSheetId="9">'3.BilansEnergii'!$B$2:$W$23</definedName>
    <definedName name="_xlnm.Print_Area" localSheetId="10">'4.SprawozdanieDNSH'!$B$2:$N$51</definedName>
    <definedName name="_xlnm.Print_Area" localSheetId="2">'B-01'!$B$2:$N$55</definedName>
    <definedName name="_xlnm.Print_Area" localSheetId="3">'B-02'!$B$2:$N$55</definedName>
    <definedName name="_xlnm.Print_Area" localSheetId="4">'B-03'!$B$2:$N$55</definedName>
    <definedName name="_xlnm.Print_Area" localSheetId="5">'B-04'!$B$2:$N$55</definedName>
    <definedName name="_xlnm.Print_Area" localSheetId="6">'B-05'!$B$2:$N$55</definedName>
    <definedName name="_xlnm.Print_Area" localSheetId="7">'B-06'!$B$2:$N$55</definedName>
    <definedName name="_xlnm.Print_Area" localSheetId="8">'B-07'!$B$2:$N$55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10" i="2" l="1"/>
  <c r="W10" i="2"/>
  <c r="X9" i="2"/>
  <c r="W9" i="2"/>
  <c r="W8" i="2"/>
  <c r="J20" i="4"/>
  <c r="W7" i="2"/>
  <c r="X8" i="2"/>
  <c r="X7" i="2"/>
  <c r="Q20" i="4" l="1"/>
  <c r="R20" i="4" s="1"/>
  <c r="J20" i="1"/>
  <c r="J19" i="1"/>
  <c r="J18" i="1"/>
  <c r="J17" i="1"/>
  <c r="J16" i="1"/>
  <c r="J15" i="1"/>
  <c r="J14" i="1"/>
  <c r="H13" i="2"/>
  <c r="H12" i="2"/>
  <c r="H11" i="2"/>
  <c r="H10" i="2"/>
  <c r="H9" i="2"/>
  <c r="H8" i="2"/>
  <c r="H7" i="2"/>
  <c r="Q21" i="9"/>
  <c r="R21" i="9" s="1"/>
  <c r="N21" i="9"/>
  <c r="H21" i="9"/>
  <c r="Q21" i="8"/>
  <c r="R21" i="8" s="1"/>
  <c r="N21" i="8"/>
  <c r="H21" i="8"/>
  <c r="Q21" i="7"/>
  <c r="R21" i="7" s="1"/>
  <c r="N21" i="7"/>
  <c r="H21" i="7"/>
  <c r="Q21" i="6"/>
  <c r="R21" i="6" s="1"/>
  <c r="N21" i="6"/>
  <c r="H21" i="6"/>
  <c r="Q21" i="5"/>
  <c r="R21" i="5" s="1"/>
  <c r="N21" i="5"/>
  <c r="H21" i="5"/>
  <c r="Q21" i="4"/>
  <c r="R21" i="4" s="1"/>
  <c r="N21" i="4"/>
  <c r="H21" i="4"/>
  <c r="J21" i="1" l="1"/>
  <c r="E7" i="9"/>
  <c r="E7" i="8"/>
  <c r="E7" i="7"/>
  <c r="E7" i="6"/>
  <c r="E7" i="5"/>
  <c r="E7" i="4"/>
  <c r="E7" i="3"/>
  <c r="Z14" i="10" l="1"/>
  <c r="Z13" i="10"/>
  <c r="Z12" i="10"/>
  <c r="Z11" i="10"/>
  <c r="Z10" i="10"/>
  <c r="Z9" i="10"/>
  <c r="Z8" i="10"/>
  <c r="Z15" i="10" l="1"/>
  <c r="N23" i="9"/>
  <c r="N26" i="9" s="1"/>
  <c r="H23" i="9"/>
  <c r="H26" i="9" s="1"/>
  <c r="N22" i="9"/>
  <c r="N25" i="9" s="1"/>
  <c r="H22" i="9"/>
  <c r="H25" i="9" s="1"/>
  <c r="N20" i="9"/>
  <c r="H20" i="9"/>
  <c r="N19" i="9"/>
  <c r="H19" i="9"/>
  <c r="N18" i="9"/>
  <c r="H18" i="9"/>
  <c r="N17" i="9"/>
  <c r="H17" i="9"/>
  <c r="N16" i="9"/>
  <c r="H16" i="9"/>
  <c r="N15" i="9"/>
  <c r="H15" i="9"/>
  <c r="F11" i="9"/>
  <c r="N23" i="8"/>
  <c r="N26" i="8" s="1"/>
  <c r="H23" i="8"/>
  <c r="H26" i="8" s="1"/>
  <c r="N22" i="8"/>
  <c r="N25" i="8" s="1"/>
  <c r="H22" i="8"/>
  <c r="H25" i="8" s="1"/>
  <c r="N20" i="8"/>
  <c r="H20" i="8"/>
  <c r="N19" i="8"/>
  <c r="H19" i="8"/>
  <c r="N18" i="8"/>
  <c r="H18" i="8"/>
  <c r="N17" i="8"/>
  <c r="H17" i="8"/>
  <c r="N16" i="8"/>
  <c r="H16" i="8"/>
  <c r="N15" i="8"/>
  <c r="H15" i="8"/>
  <c r="F11" i="8"/>
  <c r="N23" i="7"/>
  <c r="N26" i="7" s="1"/>
  <c r="H23" i="7"/>
  <c r="H26" i="7" s="1"/>
  <c r="N22" i="7"/>
  <c r="N25" i="7" s="1"/>
  <c r="H22" i="7"/>
  <c r="H25" i="7" s="1"/>
  <c r="N20" i="7"/>
  <c r="H20" i="7"/>
  <c r="N19" i="7"/>
  <c r="H19" i="7"/>
  <c r="N18" i="7"/>
  <c r="H18" i="7"/>
  <c r="N17" i="7"/>
  <c r="H17" i="7"/>
  <c r="N16" i="7"/>
  <c r="H16" i="7"/>
  <c r="N15" i="7"/>
  <c r="H15" i="7"/>
  <c r="F11" i="7"/>
  <c r="N23" i="6"/>
  <c r="N26" i="6" s="1"/>
  <c r="H23" i="6"/>
  <c r="H26" i="6" s="1"/>
  <c r="N22" i="6"/>
  <c r="N25" i="6" s="1"/>
  <c r="H22" i="6"/>
  <c r="H25" i="6" s="1"/>
  <c r="N20" i="6"/>
  <c r="H20" i="6"/>
  <c r="N19" i="6"/>
  <c r="H19" i="6"/>
  <c r="N18" i="6"/>
  <c r="H18" i="6"/>
  <c r="N17" i="6"/>
  <c r="H17" i="6"/>
  <c r="N16" i="6"/>
  <c r="H16" i="6"/>
  <c r="N15" i="6"/>
  <c r="H15" i="6"/>
  <c r="F11" i="6"/>
  <c r="N23" i="5"/>
  <c r="N26" i="5" s="1"/>
  <c r="H23" i="5"/>
  <c r="H26" i="5" s="1"/>
  <c r="N22" i="5"/>
  <c r="N25" i="5" s="1"/>
  <c r="H22" i="5"/>
  <c r="H25" i="5" s="1"/>
  <c r="N20" i="5"/>
  <c r="H20" i="5"/>
  <c r="N19" i="5"/>
  <c r="H19" i="5"/>
  <c r="N18" i="5"/>
  <c r="H18" i="5"/>
  <c r="N17" i="5"/>
  <c r="H17" i="5"/>
  <c r="N16" i="5"/>
  <c r="H16" i="5"/>
  <c r="N15" i="5"/>
  <c r="H15" i="5"/>
  <c r="F11" i="5"/>
  <c r="N23" i="4"/>
  <c r="N26" i="4" s="1"/>
  <c r="H23" i="4"/>
  <c r="H26" i="4" s="1"/>
  <c r="N22" i="4"/>
  <c r="N25" i="4" s="1"/>
  <c r="H22" i="4"/>
  <c r="H25" i="4" s="1"/>
  <c r="N20" i="4"/>
  <c r="H20" i="4"/>
  <c r="N19" i="4"/>
  <c r="H19" i="4"/>
  <c r="N18" i="4"/>
  <c r="H18" i="4"/>
  <c r="N17" i="4"/>
  <c r="H17" i="4"/>
  <c r="N16" i="4"/>
  <c r="H16" i="4"/>
  <c r="N15" i="4"/>
  <c r="H15" i="4"/>
  <c r="F11" i="4"/>
  <c r="R23" i="9"/>
  <c r="R22" i="9"/>
  <c r="Q20" i="9"/>
  <c r="R20" i="9" s="1"/>
  <c r="Q19" i="9"/>
  <c r="R19" i="9" s="1"/>
  <c r="Q18" i="9"/>
  <c r="R18" i="9" s="1"/>
  <c r="Q17" i="9"/>
  <c r="R17" i="9" s="1"/>
  <c r="Q16" i="9"/>
  <c r="R16" i="9" s="1"/>
  <c r="Q15" i="9"/>
  <c r="R15" i="9" s="1"/>
  <c r="R23" i="8"/>
  <c r="R22" i="8"/>
  <c r="Q20" i="8"/>
  <c r="R20" i="8" s="1"/>
  <c r="Q19" i="8"/>
  <c r="R19" i="8" s="1"/>
  <c r="Q18" i="8"/>
  <c r="R18" i="8" s="1"/>
  <c r="Q17" i="8"/>
  <c r="R17" i="8" s="1"/>
  <c r="Q16" i="8"/>
  <c r="R16" i="8" s="1"/>
  <c r="Q15" i="8"/>
  <c r="R15" i="8" s="1"/>
  <c r="R23" i="7"/>
  <c r="R22" i="7"/>
  <c r="Q20" i="7"/>
  <c r="R20" i="7" s="1"/>
  <c r="Q19" i="7"/>
  <c r="R19" i="7" s="1"/>
  <c r="Q18" i="7"/>
  <c r="R18" i="7" s="1"/>
  <c r="Q17" i="7"/>
  <c r="R17" i="7" s="1"/>
  <c r="Q16" i="7"/>
  <c r="R16" i="7" s="1"/>
  <c r="Q15" i="7"/>
  <c r="R15" i="7" s="1"/>
  <c r="R23" i="6"/>
  <c r="R22" i="6"/>
  <c r="Q20" i="6"/>
  <c r="R20" i="6" s="1"/>
  <c r="Q19" i="6"/>
  <c r="R19" i="6" s="1"/>
  <c r="Q18" i="6"/>
  <c r="R18" i="6" s="1"/>
  <c r="Q17" i="6"/>
  <c r="R17" i="6" s="1"/>
  <c r="Q16" i="6"/>
  <c r="R16" i="6" s="1"/>
  <c r="Q15" i="6"/>
  <c r="R15" i="6" s="1"/>
  <c r="R23" i="5"/>
  <c r="R22" i="5"/>
  <c r="Q20" i="5"/>
  <c r="R20" i="5" s="1"/>
  <c r="Q19" i="5"/>
  <c r="R19" i="5" s="1"/>
  <c r="Q18" i="5"/>
  <c r="R18" i="5" s="1"/>
  <c r="Q17" i="5"/>
  <c r="R17" i="5" s="1"/>
  <c r="Q16" i="5"/>
  <c r="R16" i="5" s="1"/>
  <c r="Q15" i="5"/>
  <c r="R15" i="5" s="1"/>
  <c r="R23" i="4"/>
  <c r="R22" i="4"/>
  <c r="Q19" i="4"/>
  <c r="R19" i="4" s="1"/>
  <c r="Q18" i="4"/>
  <c r="R18" i="4" s="1"/>
  <c r="Q17" i="4"/>
  <c r="R17" i="4" s="1"/>
  <c r="Q16" i="4"/>
  <c r="R16" i="4" s="1"/>
  <c r="Q15" i="4"/>
  <c r="R15" i="4" s="1"/>
  <c r="H28" i="7" l="1"/>
  <c r="N29" i="9"/>
  <c r="N29" i="4"/>
  <c r="N27" i="7"/>
  <c r="H29" i="4"/>
  <c r="H24" i="5"/>
  <c r="N28" i="7"/>
  <c r="H28" i="8"/>
  <c r="H29" i="8"/>
  <c r="H27" i="6"/>
  <c r="H24" i="8"/>
  <c r="H29" i="9"/>
  <c r="N29" i="8"/>
  <c r="H29" i="6"/>
  <c r="N29" i="6"/>
  <c r="N29" i="5"/>
  <c r="H27" i="9"/>
  <c r="N27" i="9"/>
  <c r="H24" i="9"/>
  <c r="H28" i="9"/>
  <c r="N24" i="9"/>
  <c r="N28" i="9"/>
  <c r="H27" i="8"/>
  <c r="N27" i="8"/>
  <c r="N24" i="8"/>
  <c r="N28" i="8"/>
  <c r="N24" i="7"/>
  <c r="H29" i="7"/>
  <c r="N29" i="7"/>
  <c r="H27" i="7"/>
  <c r="H24" i="7"/>
  <c r="N27" i="6"/>
  <c r="H28" i="6"/>
  <c r="H24" i="6"/>
  <c r="N24" i="6"/>
  <c r="N28" i="6"/>
  <c r="H28" i="5"/>
  <c r="N24" i="5"/>
  <c r="N28" i="5"/>
  <c r="H29" i="5"/>
  <c r="H27" i="5"/>
  <c r="N27" i="5"/>
  <c r="H27" i="4"/>
  <c r="N27" i="4"/>
  <c r="H24" i="4"/>
  <c r="H28" i="4"/>
  <c r="N24" i="4"/>
  <c r="N28" i="4"/>
  <c r="D2" i="9" l="1"/>
  <c r="B2" i="9"/>
  <c r="R13" i="2"/>
  <c r="Q13" i="2"/>
  <c r="P13" i="2"/>
  <c r="O13" i="2"/>
  <c r="N13" i="2"/>
  <c r="R12" i="2"/>
  <c r="Q12" i="2"/>
  <c r="P12" i="2"/>
  <c r="O12" i="2"/>
  <c r="N12" i="2"/>
  <c r="R11" i="2"/>
  <c r="Q11" i="2"/>
  <c r="P11" i="2"/>
  <c r="O11" i="2"/>
  <c r="N11" i="2"/>
  <c r="R10" i="2"/>
  <c r="Q10" i="2"/>
  <c r="P10" i="2"/>
  <c r="O10" i="2"/>
  <c r="N10" i="2"/>
  <c r="R9" i="2"/>
  <c r="Q9" i="2"/>
  <c r="P9" i="2"/>
  <c r="O9" i="2"/>
  <c r="N9" i="2"/>
  <c r="R8" i="2"/>
  <c r="Q8" i="2"/>
  <c r="P8" i="2"/>
  <c r="O8" i="2"/>
  <c r="N8" i="2"/>
  <c r="R7" i="2"/>
  <c r="Q7" i="2"/>
  <c r="P7" i="2"/>
  <c r="O7" i="2"/>
  <c r="N7" i="2"/>
  <c r="V13" i="2"/>
  <c r="U13" i="2"/>
  <c r="T13" i="2"/>
  <c r="S13" i="2"/>
  <c r="V12" i="2"/>
  <c r="U12" i="2"/>
  <c r="T12" i="2"/>
  <c r="S12" i="2"/>
  <c r="V11" i="2"/>
  <c r="U11" i="2"/>
  <c r="T11" i="2"/>
  <c r="S11" i="2"/>
  <c r="V10" i="2"/>
  <c r="U10" i="2"/>
  <c r="T10" i="2"/>
  <c r="S10" i="2"/>
  <c r="V9" i="2"/>
  <c r="U9" i="2"/>
  <c r="T9" i="2"/>
  <c r="S9" i="2"/>
  <c r="V8" i="2"/>
  <c r="U8" i="2"/>
  <c r="T8" i="2"/>
  <c r="S8" i="2"/>
  <c r="V7" i="2"/>
  <c r="U7" i="2"/>
  <c r="T7" i="2"/>
  <c r="S7" i="2"/>
  <c r="M13" i="2"/>
  <c r="L13" i="2"/>
  <c r="K13" i="2"/>
  <c r="J13" i="2"/>
  <c r="I13" i="2"/>
  <c r="M12" i="2"/>
  <c r="L12" i="2"/>
  <c r="K12" i="2"/>
  <c r="J12" i="2"/>
  <c r="I12" i="2"/>
  <c r="M11" i="2"/>
  <c r="L11" i="2"/>
  <c r="K11" i="2"/>
  <c r="J11" i="2"/>
  <c r="I11" i="2"/>
  <c r="M10" i="2"/>
  <c r="L10" i="2"/>
  <c r="K10" i="2"/>
  <c r="J10" i="2"/>
  <c r="I10" i="2"/>
  <c r="M9" i="2"/>
  <c r="L9" i="2"/>
  <c r="K9" i="2"/>
  <c r="J9" i="2"/>
  <c r="I9" i="2"/>
  <c r="M8" i="2"/>
  <c r="L8" i="2"/>
  <c r="K8" i="2"/>
  <c r="J8" i="2"/>
  <c r="I8" i="2"/>
  <c r="M7" i="2"/>
  <c r="L7" i="2"/>
  <c r="K7" i="2"/>
  <c r="J7" i="2"/>
  <c r="I7" i="2"/>
  <c r="E2" i="11"/>
  <c r="E2" i="10"/>
  <c r="B2" i="11"/>
  <c r="B2" i="10"/>
  <c r="P13" i="10" l="1"/>
  <c r="AD13" i="10" s="1"/>
  <c r="P14" i="10"/>
  <c r="AD14" i="10" s="1"/>
  <c r="O12" i="10"/>
  <c r="L12" i="10"/>
  <c r="J13" i="10"/>
  <c r="AB13" i="10" s="1"/>
  <c r="J12" i="10"/>
  <c r="AB12" i="10" s="1"/>
  <c r="P12" i="10"/>
  <c r="AD12" i="10" s="1"/>
  <c r="G13" i="2"/>
  <c r="G12" i="2"/>
  <c r="G11" i="2"/>
  <c r="G10" i="2"/>
  <c r="G9" i="2"/>
  <c r="G8" i="2"/>
  <c r="G7" i="2"/>
  <c r="F13" i="2"/>
  <c r="F12" i="2"/>
  <c r="F11" i="2"/>
  <c r="F10" i="2"/>
  <c r="F9" i="2"/>
  <c r="F8" i="2"/>
  <c r="F7" i="2"/>
  <c r="E2" i="2"/>
  <c r="B2" i="2"/>
  <c r="D2" i="8"/>
  <c r="B2" i="8"/>
  <c r="C20" i="1"/>
  <c r="C13" i="2" s="1"/>
  <c r="C19" i="1"/>
  <c r="C13" i="10" s="1"/>
  <c r="C18" i="1"/>
  <c r="C12" i="10" s="1"/>
  <c r="C17" i="1"/>
  <c r="C11" i="10" s="1"/>
  <c r="C16" i="1"/>
  <c r="C10" i="10" s="1"/>
  <c r="C15" i="1"/>
  <c r="C9" i="10" s="1"/>
  <c r="C14" i="1"/>
  <c r="B2" i="6"/>
  <c r="D2" i="6"/>
  <c r="D2" i="7"/>
  <c r="B2" i="7"/>
  <c r="O14" i="10"/>
  <c r="N14" i="10"/>
  <c r="M14" i="10"/>
  <c r="L14" i="10"/>
  <c r="J14" i="10"/>
  <c r="AB14" i="10" s="1"/>
  <c r="I14" i="10"/>
  <c r="O13" i="10"/>
  <c r="N13" i="10"/>
  <c r="M13" i="10"/>
  <c r="L13" i="10"/>
  <c r="I13" i="10"/>
  <c r="N12" i="10"/>
  <c r="M12" i="10"/>
  <c r="I12" i="10"/>
  <c r="H12" i="10"/>
  <c r="H14" i="10"/>
  <c r="G14" i="10"/>
  <c r="H13" i="10"/>
  <c r="G13" i="10"/>
  <c r="G12" i="10"/>
  <c r="H11" i="10"/>
  <c r="D2" i="5"/>
  <c r="B2" i="5"/>
  <c r="D2" i="4"/>
  <c r="B2" i="4"/>
  <c r="N10" i="10"/>
  <c r="H10" i="10"/>
  <c r="F14" i="10"/>
  <c r="F13" i="10"/>
  <c r="F12" i="10"/>
  <c r="X14" i="2"/>
  <c r="W14" i="2"/>
  <c r="V14" i="2"/>
  <c r="I29" i="1" s="1"/>
  <c r="O14" i="2"/>
  <c r="T14" i="2"/>
  <c r="R14" i="2"/>
  <c r="Q14" i="2"/>
  <c r="P14" i="2"/>
  <c r="N14" i="2"/>
  <c r="I28" i="1" s="1"/>
  <c r="D2" i="3"/>
  <c r="B2" i="3"/>
  <c r="K14" i="10"/>
  <c r="O24" i="9"/>
  <c r="F31" i="9" s="1"/>
  <c r="O24" i="8"/>
  <c r="F31" i="8" s="1"/>
  <c r="K12" i="10"/>
  <c r="O24" i="7"/>
  <c r="F31" i="7" s="1"/>
  <c r="N11" i="10"/>
  <c r="M11" i="10"/>
  <c r="O25" i="6"/>
  <c r="F32" i="6" s="1"/>
  <c r="M10" i="10"/>
  <c r="N9" i="10"/>
  <c r="H9" i="10"/>
  <c r="M9" i="10"/>
  <c r="R23" i="3"/>
  <c r="N23" i="3"/>
  <c r="N26" i="3" s="1"/>
  <c r="N8" i="10" s="1"/>
  <c r="H23" i="3"/>
  <c r="H26" i="3" s="1"/>
  <c r="H8" i="10" s="1"/>
  <c r="R22" i="3"/>
  <c r="N22" i="3"/>
  <c r="N25" i="3" s="1"/>
  <c r="H22" i="3"/>
  <c r="H25" i="3" s="1"/>
  <c r="G8" i="10" s="1"/>
  <c r="Q21" i="3"/>
  <c r="R21" i="3" s="1"/>
  <c r="N21" i="3"/>
  <c r="H21" i="3"/>
  <c r="Q20" i="3"/>
  <c r="R20" i="3" s="1"/>
  <c r="N20" i="3"/>
  <c r="H20" i="3"/>
  <c r="Q19" i="3"/>
  <c r="R19" i="3" s="1"/>
  <c r="N19" i="3"/>
  <c r="H19" i="3"/>
  <c r="Q18" i="3"/>
  <c r="R18" i="3" s="1"/>
  <c r="N18" i="3"/>
  <c r="H18" i="3"/>
  <c r="Q17" i="3"/>
  <c r="R17" i="3" s="1"/>
  <c r="N17" i="3"/>
  <c r="H17" i="3"/>
  <c r="Q16" i="3"/>
  <c r="R16" i="3" s="1"/>
  <c r="N16" i="3"/>
  <c r="H16" i="3"/>
  <c r="Q15" i="3"/>
  <c r="R15" i="3" s="1"/>
  <c r="N15" i="3"/>
  <c r="H15" i="3"/>
  <c r="F11" i="3"/>
  <c r="C8" i="10" l="1"/>
  <c r="I25" i="1"/>
  <c r="K9" i="10"/>
  <c r="K13" i="10"/>
  <c r="Q13" i="10"/>
  <c r="Q12" i="10"/>
  <c r="Q14" i="10"/>
  <c r="O27" i="7"/>
  <c r="M31" i="7" s="1"/>
  <c r="Q10" i="10"/>
  <c r="C12" i="2"/>
  <c r="G14" i="2"/>
  <c r="C14" i="10"/>
  <c r="C9" i="2"/>
  <c r="C8" i="2"/>
  <c r="L10" i="10"/>
  <c r="U14" i="2"/>
  <c r="I26" i="1" s="1"/>
  <c r="I14" i="2"/>
  <c r="J14" i="2"/>
  <c r="S14" i="2"/>
  <c r="I27" i="1" s="1"/>
  <c r="K14" i="2"/>
  <c r="L14" i="2"/>
  <c r="M14" i="2"/>
  <c r="C10" i="2"/>
  <c r="L11" i="10"/>
  <c r="O11" i="10"/>
  <c r="O26" i="6"/>
  <c r="F33" i="6" s="1"/>
  <c r="L9" i="10"/>
  <c r="I9" i="10"/>
  <c r="C11" i="2"/>
  <c r="C7" i="2"/>
  <c r="H14" i="2"/>
  <c r="I24" i="1"/>
  <c r="G11" i="10"/>
  <c r="P11" i="10"/>
  <c r="AD11" i="10" s="1"/>
  <c r="I11" i="10"/>
  <c r="O25" i="5"/>
  <c r="F32" i="5" s="1"/>
  <c r="O10" i="10"/>
  <c r="G10" i="10"/>
  <c r="O25" i="4"/>
  <c r="F32" i="4" s="1"/>
  <c r="G9" i="10"/>
  <c r="J9" i="10"/>
  <c r="AB9" i="10" s="1"/>
  <c r="P9" i="10"/>
  <c r="AD9" i="10" s="1"/>
  <c r="O24" i="4"/>
  <c r="F31" i="4" s="1"/>
  <c r="F9" i="10"/>
  <c r="N24" i="3"/>
  <c r="L8" i="10" s="1"/>
  <c r="H15" i="10"/>
  <c r="M8" i="10"/>
  <c r="O25" i="3"/>
  <c r="F32" i="3" s="1"/>
  <c r="H28" i="3"/>
  <c r="N28" i="3"/>
  <c r="H24" i="3"/>
  <c r="O25" i="9"/>
  <c r="F32" i="9" s="1"/>
  <c r="O26" i="9"/>
  <c r="F33" i="9" s="1"/>
  <c r="O27" i="9"/>
  <c r="M31" i="9" s="1"/>
  <c r="O28" i="9"/>
  <c r="M32" i="9" s="1"/>
  <c r="O26" i="8"/>
  <c r="F33" i="8" s="1"/>
  <c r="O25" i="8"/>
  <c r="F32" i="8" s="1"/>
  <c r="O27" i="8"/>
  <c r="M31" i="8" s="1"/>
  <c r="O28" i="8"/>
  <c r="M32" i="8" s="1"/>
  <c r="O25" i="7"/>
  <c r="F32" i="7" s="1"/>
  <c r="O26" i="7"/>
  <c r="F33" i="7" s="1"/>
  <c r="Q11" i="10"/>
  <c r="K10" i="10"/>
  <c r="O26" i="5"/>
  <c r="F33" i="5" s="1"/>
  <c r="J10" i="10"/>
  <c r="AB10" i="10" s="1"/>
  <c r="P10" i="10"/>
  <c r="AD10" i="10" s="1"/>
  <c r="O26" i="4"/>
  <c r="F33" i="4" s="1"/>
  <c r="O28" i="4"/>
  <c r="M32" i="4" s="1"/>
  <c r="Q9" i="10"/>
  <c r="N29" i="3"/>
  <c r="O26" i="3"/>
  <c r="F33" i="3" s="1"/>
  <c r="H27" i="3"/>
  <c r="N27" i="3"/>
  <c r="H29" i="3"/>
  <c r="O29" i="7" l="1"/>
  <c r="M33" i="7" s="1"/>
  <c r="G15" i="10"/>
  <c r="O24" i="3"/>
  <c r="F31" i="3" s="1"/>
  <c r="L15" i="10"/>
  <c r="O27" i="6"/>
  <c r="M31" i="6" s="1"/>
  <c r="O28" i="6"/>
  <c r="M32" i="6" s="1"/>
  <c r="J11" i="10"/>
  <c r="AB11" i="10" s="1"/>
  <c r="O29" i="6"/>
  <c r="M33" i="6" s="1"/>
  <c r="K11" i="10"/>
  <c r="O24" i="6"/>
  <c r="F31" i="6" s="1"/>
  <c r="F11" i="10"/>
  <c r="O24" i="5"/>
  <c r="F31" i="5" s="1"/>
  <c r="F10" i="10"/>
  <c r="O27" i="5"/>
  <c r="M31" i="5" s="1"/>
  <c r="I10" i="10"/>
  <c r="O27" i="4"/>
  <c r="M31" i="4" s="1"/>
  <c r="O9" i="10"/>
  <c r="R9" i="10" s="1"/>
  <c r="M15" i="10"/>
  <c r="N15" i="10"/>
  <c r="P8" i="10"/>
  <c r="AD8" i="10" s="1"/>
  <c r="O8" i="10"/>
  <c r="Q8" i="10"/>
  <c r="O29" i="3"/>
  <c r="M33" i="3" s="1"/>
  <c r="K8" i="10"/>
  <c r="J8" i="10"/>
  <c r="AB8" i="10" s="1"/>
  <c r="O28" i="3"/>
  <c r="M32" i="3" s="1"/>
  <c r="F8" i="10"/>
  <c r="I8" i="10"/>
  <c r="O29" i="9"/>
  <c r="M33" i="9" s="1"/>
  <c r="O29" i="8"/>
  <c r="M33" i="8" s="1"/>
  <c r="O28" i="7"/>
  <c r="M32" i="7" s="1"/>
  <c r="O28" i="5"/>
  <c r="M32" i="5" s="1"/>
  <c r="O29" i="5"/>
  <c r="M33" i="5" s="1"/>
  <c r="O29" i="4"/>
  <c r="M33" i="4" s="1"/>
  <c r="O27" i="3"/>
  <c r="M31" i="3" s="1"/>
  <c r="I17" i="10" l="1"/>
  <c r="K17" i="10" s="1"/>
  <c r="R8" i="10"/>
  <c r="T8" i="10"/>
  <c r="U8" i="10"/>
  <c r="P15" i="10"/>
  <c r="AD15" i="10" s="1"/>
  <c r="O15" i="10"/>
  <c r="Q15" i="10"/>
  <c r="V9" i="10"/>
  <c r="W9" i="10"/>
  <c r="U10" i="10"/>
  <c r="T10" i="10"/>
  <c r="W14" i="10"/>
  <c r="V14" i="10"/>
  <c r="V11" i="10"/>
  <c r="W11" i="10"/>
  <c r="W8" i="10"/>
  <c r="K15" i="10"/>
  <c r="V8" i="10"/>
  <c r="W13" i="10"/>
  <c r="V13" i="10"/>
  <c r="W12" i="10"/>
  <c r="V12" i="10"/>
  <c r="U11" i="10"/>
  <c r="T11" i="10"/>
  <c r="T13" i="10"/>
  <c r="U13" i="10"/>
  <c r="U14" i="10"/>
  <c r="T14" i="10"/>
  <c r="W10" i="10"/>
  <c r="V10" i="10"/>
  <c r="J15" i="10"/>
  <c r="AB15" i="10" s="1"/>
  <c r="T12" i="10"/>
  <c r="U12" i="10"/>
  <c r="U9" i="10"/>
  <c r="T9" i="10"/>
  <c r="S9" i="10"/>
  <c r="S12" i="10"/>
  <c r="R12" i="10"/>
  <c r="I15" i="10"/>
  <c r="S8" i="10"/>
  <c r="S10" i="10"/>
  <c r="R10" i="10"/>
  <c r="F15" i="10"/>
  <c r="I18" i="10" s="1"/>
  <c r="R14" i="10"/>
  <c r="S14" i="10"/>
  <c r="R13" i="10"/>
  <c r="S13" i="10"/>
  <c r="R11" i="10"/>
  <c r="S11" i="10"/>
  <c r="I32" i="1" l="1"/>
  <c r="U15" i="10"/>
  <c r="I22" i="10" s="1"/>
  <c r="W15" i="10"/>
  <c r="K18" i="10"/>
  <c r="I33" i="1"/>
  <c r="T15" i="10"/>
  <c r="S15" i="10"/>
  <c r="I20" i="10" s="1"/>
  <c r="V15" i="10"/>
  <c r="I23" i="10" s="1"/>
  <c r="I37" i="1" s="1"/>
  <c r="R15" i="10"/>
  <c r="I19" i="10" s="1"/>
  <c r="I21" i="10" l="1"/>
  <c r="K21" i="10" s="1"/>
  <c r="K19" i="10"/>
  <c r="I34" i="1"/>
  <c r="I35" i="1" l="1"/>
  <c r="I36" i="1" s="1"/>
</calcChain>
</file>

<file path=xl/sharedStrings.xml><?xml version="1.0" encoding="utf-8"?>
<sst xmlns="http://schemas.openxmlformats.org/spreadsheetml/2006/main" count="1334" uniqueCount="318">
  <si>
    <r>
      <t xml:space="preserve">B-01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</si>
  <si>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t>Tabela I. Budynek 1 - Dane podstawowe.</t>
  </si>
  <si>
    <t>Nazwa i adres budynku dla którego przewidziana jest modernizacja energetyczna budynku:</t>
  </si>
  <si>
    <t>Wnioskodawca:</t>
  </si>
  <si>
    <t>rodzaj budynku:</t>
  </si>
  <si>
    <t>Rodzaj budynku (wiodąca funkcja):</t>
  </si>
  <si>
    <t>Liczba lokali mieszkalnych [szt.]:
(tylko bud. mieszkalne)</t>
  </si>
  <si>
    <t>szt.</t>
  </si>
  <si>
    <t>Liczba mieszkańców [osób]:
(tylko budynki mieszkalne)</t>
  </si>
  <si>
    <t>osób</t>
  </si>
  <si>
    <t>Rok (orientacyjnie) powstania budynku/oddania do użytkowania:</t>
  </si>
  <si>
    <t>Powierzchnia użytkowa (m2):</t>
  </si>
  <si>
    <t>m2</t>
  </si>
  <si>
    <t>budynek produkcyjno-magazynowy</t>
  </si>
  <si>
    <t>Rodzaj ochrony konserwatorskiej (jeśli dotyczy):</t>
  </si>
  <si>
    <t>budynek mieszkalny wielorodzinny</t>
  </si>
  <si>
    <t>Powierzchnia na której prowadzona jest działalność gospodarcza [m2]/% powierzchni na której prowadzona jest działalność gospodarcza [%]:</t>
  </si>
  <si>
    <t>Inne istotne informacje o budynku:</t>
  </si>
  <si>
    <t>budynek użyteczności publicznej - pozostałe</t>
  </si>
  <si>
    <t>budynek użyteczności publicznej - opieki zdrowotnej</t>
  </si>
  <si>
    <t>Roczne zapotrzebowanie na energię końcową, pierwotną oraz emisję CO2 - na podstawie dokumentacji obliczeń charakterystyki energetycznej budynku przed modernizacją:</t>
  </si>
  <si>
    <t>Roczne zapotrzebowanie na energię końcową, pierwotną oraz emisję CO2 - na podstawie dokumentacji obliczeń charakterystyki energetycznej budynku po modernizacji:</t>
  </si>
  <si>
    <t>wi:</t>
  </si>
  <si>
    <t>Wskaźniki emisji</t>
  </si>
  <si>
    <t>na podstawie opracowań Kobize opublikowanych w grniudniu 2023 r.:
- Wskaźniki emisyjności CO2, SO2, NOx, CO i pyłu całkowitego dla energii elektrycznej na podstawie informacji zawartych w Krajowej bazie o emisjach gazów cieplarnianych i innych substancji za 2022 rok
- Wartości opałowe (WO) i wskaźniki emisji CO2 (WE) w roku 2021 do raportowania w ramach Systemu Handlu Uprawnieniami do Emisji za rok 2024
- wyliczenia emisji zgodne z ROZPORZĄDZENIEM MINISTRA INFRASTRUKTURY I ROZWOJU z dnia 27 lutego 2015 r. w sprawie metodologii wyznaczania charakterystyki energetycznej budynku lub części budynku oraz świadectw charakterystyki energetycznej (z późn. zmianami)</t>
  </si>
  <si>
    <t>budynek zamieszkania zbiorowego</t>
  </si>
  <si>
    <t>nośnik energii:</t>
  </si>
  <si>
    <t>ogrzewanie i wentylacja
[kWh/rok]</t>
  </si>
  <si>
    <t>ciepła woda użytkowa
[kWh/rok]</t>
  </si>
  <si>
    <t>chłodzenie
[kWh/rok]</t>
  </si>
  <si>
    <t>oświetlenie
[kWh/rok]</t>
  </si>
  <si>
    <t>energia pomocnicza
[kWh/rok]</t>
  </si>
  <si>
    <t>RAZEM:
[kWh/rok]</t>
  </si>
  <si>
    <t>kgCO2/GJ</t>
  </si>
  <si>
    <t>kgCO2/MWh</t>
  </si>
  <si>
    <t>kgCO2/kWh</t>
  </si>
  <si>
    <t>olej opałowy:</t>
  </si>
  <si>
    <t>gaz ziemny:</t>
  </si>
  <si>
    <t>gaz płynny:</t>
  </si>
  <si>
    <t>węgiel kamienny:</t>
  </si>
  <si>
    <t>biomasa:</t>
  </si>
  <si>
    <t>biomasa - emisja CO2=0</t>
  </si>
  <si>
    <t>inne (wpisz jakie)</t>
  </si>
  <si>
    <t>wpisz inne - jeśli dotyczy</t>
  </si>
  <si>
    <t>zaporzebowanie na energię elektryczną:</t>
  </si>
  <si>
    <t>w przypadku pomp ciepła prosimy bilans energii pokazywać w zapotrzebowaniu na energię elektryczną z sieci energetycznej</t>
  </si>
  <si>
    <t>w tym: produkcja e.e. z PV:</t>
  </si>
  <si>
    <t>co do zasady produkcja e.e. z PV nie wchodzi w bilans energii końcowej - pokazujemy to jedynie w bilansie energii pierwotnej</t>
  </si>
  <si>
    <t>Roczne zapotrzebowanie na energię końcową cieplną [kWh/(rok)]</t>
  </si>
  <si>
    <t>kWh/rok</t>
  </si>
  <si>
    <t>Roczne zapotrzebowanie na energię elektryczną [kWh/(rok)]</t>
  </si>
  <si>
    <t>w tym produkcja energii elektrycznej z OZE:</t>
  </si>
  <si>
    <t>w tym produkcja energii elektrycnej z OZE:</t>
  </si>
  <si>
    <t>Roczne zapotrzebowanie na energię końcową [kWh/(rok)]</t>
  </si>
  <si>
    <t>Roczne zapotrzebowanie na energię końcową [kWh /(rok)]</t>
  </si>
  <si>
    <t>Roczna emisja CO2 [MgCO2/rok]</t>
  </si>
  <si>
    <t>Roczne zmniejszenie zapotrzebowania na energię cieplną:</t>
  </si>
  <si>
    <t>Roczne zmniejszenie zapotrzebowania na energię końcową:</t>
  </si>
  <si>
    <t>Roczne zmniejszenie zapotrzebowania na energię elektryczną:</t>
  </si>
  <si>
    <t>Roczna redukcja emisji CO2:</t>
  </si>
  <si>
    <t>MgCO2/rok</t>
  </si>
  <si>
    <t>TAK</t>
  </si>
  <si>
    <t>LP</t>
  </si>
  <si>
    <t>Rodzaj możliwych do realizacji usprawnień:</t>
  </si>
  <si>
    <t>Przed modernizacją:</t>
  </si>
  <si>
    <t>Po modernizacji:</t>
  </si>
  <si>
    <t>NIE</t>
  </si>
  <si>
    <t>krótki opis stanu przed modernizacją:</t>
  </si>
  <si>
    <t>czy usprawnienie realizowane w ramach projektu?</t>
  </si>
  <si>
    <t>krótki opis zastosowanych rozwiązań materiałowych:</t>
  </si>
  <si>
    <t>Przedmiar planowanych do realizacji:
[m2]</t>
  </si>
  <si>
    <t>Standard po modernizacji:</t>
  </si>
  <si>
    <t>zgodny z WT2021</t>
  </si>
  <si>
    <t xml:space="preserve">Prace dociepleniowe ścian zewnętrznych, fundamentowych: </t>
  </si>
  <si>
    <t>niezgodność z WT2021 jest możliwa tylko w uzasadnionych przypadkach (np.: wytyczne konserwatora zabytków itp)</t>
  </si>
  <si>
    <t>niezgodny z WT2021 (patrz wyjasnienia)</t>
  </si>
  <si>
    <t>Prace dociepleniowe posadzek na gruncie/stropów nad nieogrzewanymi piwnicami:</t>
  </si>
  <si>
    <t>Prace dociepleniowe związane z dociepleniem dachów, stropodachów:</t>
  </si>
  <si>
    <t>Wymiana stolarki okiennej/okien dachowych/fasad szklanych:</t>
  </si>
  <si>
    <t>Wymiana stolarki drzwiowej i bram garażowych:</t>
  </si>
  <si>
    <t>Modernizacja/wymiana/montaż głównego źródła ciepła/wymiennikowni w budynku:</t>
  </si>
  <si>
    <t>Modernizacja instalacji c.o. (wymiana pionów, grzejników, termostaty, itp..):</t>
  </si>
  <si>
    <t>Modernizacja instalacji c.w.u. (wymiana instalacji, optymalizacja pracy itp.):</t>
  </si>
  <si>
    <t>Modernizacja instalacji wentylacji mechanicznej i/lub chłodzenia:</t>
  </si>
  <si>
    <t>Modernizacja instalacji oświetlenia:</t>
  </si>
  <si>
    <t>Instalacja chłodzenia/klimatyzacja:</t>
  </si>
  <si>
    <t>Skrócony zapis usprawnień z zakresu OZE cieplnego i OZE PV</t>
  </si>
  <si>
    <t>Instalacja pomp ciepła:</t>
  </si>
  <si>
    <t>Podaj moc pomp ciepła [kW]:</t>
  </si>
  <si>
    <t>kW</t>
  </si>
  <si>
    <t>Instalacja kolektorów słonecznych:</t>
  </si>
  <si>
    <t>Podaj pow. kolektorów [m2]:</t>
  </si>
  <si>
    <t>Instalacja PV, itp:</t>
  </si>
  <si>
    <t>Podaj moc instalacji PV [kW]:</t>
  </si>
  <si>
    <t>kWp</t>
  </si>
  <si>
    <t>Magazyny energi:</t>
  </si>
  <si>
    <t>Podaj pojemność magazynu energii [MWh]:</t>
  </si>
  <si>
    <t>GJ/rok</t>
  </si>
  <si>
    <t>Uwagi/Komentarze/Inne prace towarzyszące i odtworzeniowe związane z pracami termomodernizacyjnymi, niezbędne do zrealizowania wskaźników przedsięwzięcia:</t>
  </si>
  <si>
    <t>Data:
Podpis:</t>
  </si>
  <si>
    <t>I. Dane o Przedsięwzięciu:</t>
  </si>
  <si>
    <t>Nazwa przedsięwzięcia:</t>
  </si>
  <si>
    <t>Wnioskodawca/Beneficjent:</t>
  </si>
  <si>
    <t>II. Lista budynków podlegajacych termomodernizacji:</t>
  </si>
  <si>
    <t>LP:</t>
  </si>
  <si>
    <t>Nazwa i adres budynków:</t>
  </si>
  <si>
    <t>Razem:</t>
  </si>
  <si>
    <t>Nazwa wskaźnika:</t>
  </si>
  <si>
    <t>jednostka</t>
  </si>
  <si>
    <t>Wartośc docelowa:</t>
  </si>
  <si>
    <t>Rok osiągnięcia:</t>
  </si>
  <si>
    <t>[m2]</t>
  </si>
  <si>
    <t>Liczba zmodernizowanych energetycznie budynków:</t>
  </si>
  <si>
    <t>[szt.]</t>
  </si>
  <si>
    <t>Dodatkowa zdolność wytwarzania energii elektrycznej ze źródeł OZE:</t>
  </si>
  <si>
    <t>[kWp]</t>
  </si>
  <si>
    <t>Dodatkowa zdolność wytwarzania energii cieplnej ze źródeł odnawialnych OZE:</t>
  </si>
  <si>
    <t>[kW]</t>
  </si>
  <si>
    <t>[MWh]</t>
  </si>
  <si>
    <t>Wartość docelowa:</t>
  </si>
  <si>
    <t>Ilość zaoszczędzonej energii elektrycznej:</t>
  </si>
  <si>
    <t>[MWh/rok]</t>
  </si>
  <si>
    <t>MWh/rok</t>
  </si>
  <si>
    <t>Ilość zaoszczędzonej energii cieplnej:</t>
  </si>
  <si>
    <t>Roczne zmniejszenie zużycia energii końcowej:</t>
  </si>
  <si>
    <t>Szacowana redukcja emisji gazów cieplarnianych:</t>
  </si>
  <si>
    <t>[MgCO2/rok]</t>
  </si>
  <si>
    <r>
      <t xml:space="preserve">Tabela 2. Podsumowanie realizowanego zakresu rzeczowego.
</t>
    </r>
    <r>
      <rPr>
        <i/>
        <sz val="10"/>
        <color theme="1"/>
        <rFont val="Calibri"/>
        <family val="2"/>
        <charset val="238"/>
        <scheme val="minor"/>
      </rPr>
      <t>Instrukcja wypełniania: wypełniaj tylko pola białe, pola szare i/lub kolorowe zawierają pola wyboru lub formuły przeliczeniowe. Dane dla poszczególnych budynków przenoszone są automatycznie z indywidualnych kart budynkowych.</t>
    </r>
  </si>
  <si>
    <r>
      <t xml:space="preserve">Nazwa i adres budynku dla którego przewidziana jest pełna modernizacja energetyczna budynku.
</t>
    </r>
    <r>
      <rPr>
        <i/>
        <sz val="10"/>
        <color theme="1"/>
        <rFont val="Calibri"/>
        <family val="2"/>
        <scheme val="minor"/>
      </rPr>
      <t>(nazwa i adres budynku kopiuje się ze strony tytułowej)</t>
    </r>
  </si>
  <si>
    <r>
      <t xml:space="preserve">Krótki opis budynku:
</t>
    </r>
    <r>
      <rPr>
        <i/>
        <sz val="10"/>
        <color theme="1"/>
        <rFont val="Calibri"/>
        <family val="2"/>
        <charset val="238"/>
        <scheme val="minor"/>
      </rPr>
      <t>(dane kopiują się z kart budynkowych)</t>
    </r>
  </si>
  <si>
    <r>
      <t xml:space="preserve">Skrócony opis usprawnień związanych z pracami dociepleniowymi budynku (suma przedmiarów posczególnych prac):
</t>
    </r>
    <r>
      <rPr>
        <i/>
        <sz val="10"/>
        <color theme="1"/>
        <rFont val="Calibri"/>
        <family val="2"/>
        <charset val="238"/>
        <scheme val="minor"/>
      </rPr>
      <t>(dane kopiują się z kart budynkowych)</t>
    </r>
  </si>
  <si>
    <r>
      <t xml:space="preserve">Skrócony opis usprawnień instalacyjnych w budynku:
</t>
    </r>
    <r>
      <rPr>
        <i/>
        <sz val="10"/>
        <color theme="1"/>
        <rFont val="Calibri"/>
        <family val="2"/>
        <charset val="238"/>
        <scheme val="minor"/>
      </rPr>
      <t>(dane kopiują się z kart budynkowych)</t>
    </r>
  </si>
  <si>
    <r>
      <t xml:space="preserve">Skrócony zapis usprawnień z zakresu OZE cieplnego i OZE PV
</t>
    </r>
    <r>
      <rPr>
        <i/>
        <sz val="10"/>
        <color theme="1"/>
        <rFont val="Calibri"/>
        <family val="2"/>
        <charset val="238"/>
        <scheme val="minor"/>
      </rPr>
      <t>(dane kopiują się z kart budynkowych)</t>
    </r>
  </si>
  <si>
    <t>Koszty realizacji usprawnień prac budowlanych (na podstawie audytu energetycznego):</t>
  </si>
  <si>
    <t>Prace dociepleniowe związane z dociepleniem dachów, stropodachów - razem:
[m2]</t>
  </si>
  <si>
    <t>Modernizacja/wymiana/montaż głównego źródła ciepła/wymiennikowni w budynku
[TAK/NIE]</t>
  </si>
  <si>
    <t>Modernizacja instalacji c.o. (wymiana pionów, grzejników, termostaty, itp..)
[TAK/NIE]</t>
  </si>
  <si>
    <t>Modernizacja instalacji c.w.u. (wymiana instalacji, optymalizacja pracy itp.)
[TAK/NIE]</t>
  </si>
  <si>
    <t>Modernizacja instalacji wentylacji mechanicznej i/lub chłodzenia
[TAK/NIE]</t>
  </si>
  <si>
    <t>Instalacja pomp ciepła - podaj moc pomp ciepła planowanych do instalacji w budynku:
[kW]</t>
  </si>
  <si>
    <t>Instalacja kolektorów słonecznych - podaj powierzchnię kolektorów słonecznych:
[m2]</t>
  </si>
  <si>
    <t>Podsumowanie:</t>
  </si>
  <si>
    <t>Uwagi Komentarze:</t>
  </si>
  <si>
    <t>Data opracowania:</t>
  </si>
  <si>
    <t>Opracował:</t>
  </si>
  <si>
    <t>Podpis:</t>
  </si>
  <si>
    <r>
      <rPr>
        <b/>
        <sz val="14"/>
        <color theme="1"/>
        <rFont val="Calibri"/>
        <family val="2"/>
        <charset val="238"/>
        <scheme val="minor"/>
      </rPr>
      <t>Tabela 3. Podsumowanie bilansu energii i efektów ekologicznych przedsięwzięcia.</t>
    </r>
    <r>
      <rPr>
        <b/>
        <sz val="11"/>
        <color theme="1"/>
        <rFont val="Calibri"/>
        <family val="2"/>
        <charset val="238"/>
        <scheme val="minor"/>
      </rPr>
      <t xml:space="preserve">
</t>
    </r>
    <r>
      <rPr>
        <i/>
        <sz val="11"/>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</si>
  <si>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Nazwa i adres budynku w którym jest przeprowadzane przedsięwzięcie
</t>
    </r>
    <r>
      <rPr>
        <i/>
        <sz val="10"/>
        <color theme="1"/>
        <rFont val="Calibri"/>
        <family val="2"/>
        <charset val="238"/>
        <scheme val="minor"/>
      </rPr>
      <t>(nazwa i adres budynku kopiuje się ze strony tytułowej)</t>
    </r>
  </si>
  <si>
    <t>Stan przed modernizacją:
(dane kopiują się z kart budynkowych)</t>
  </si>
  <si>
    <t>Stan po modernizacji:
(dane kopiują się z kart budynkowych)</t>
  </si>
  <si>
    <t>Redukcja zapotrzebowania na energię i redukcja emisji w wyniku realizacji przedsięwzięcia.
(dane kopiują się z kart budynkowych)</t>
  </si>
  <si>
    <t>Zapotrzebowanie na energię końcową cieplną 1)</t>
  </si>
  <si>
    <t>Zapotrzebowanie na energię końcową elektryczną</t>
  </si>
  <si>
    <t>Zapotrzebowanie na energię końcową cieplną (na c.o., c.w.u. i wentylację)
[kWh/rok]</t>
  </si>
  <si>
    <t>Zapotrzebowanie na energię elektryczną końcową dla budynku razem:
[kWh/rok]</t>
  </si>
  <si>
    <t>w tym: spodziewana produkcja roczna energii elektrycznej z OZE:
[kWh/rok]</t>
  </si>
  <si>
    <t>Efekty energetyczne i ekologiczne przedsięwzięcia, podsumowanie:</t>
  </si>
  <si>
    <t>Zmniejszenie zużycia energii końcowej:</t>
  </si>
  <si>
    <t>Procent redukcji zapotrzebowania na energię końcową (na poziomie projektu):</t>
  </si>
  <si>
    <t>Zmniejszenie rocznego zużycia energii pierwotnej w budynkach publicznych:</t>
  </si>
  <si>
    <t>Procent redukcji zapotrzebowania na energię pierwotną (na poziomie projektu):</t>
  </si>
  <si>
    <t>Roczny spadek emisji gazów cieplarnianych:</t>
  </si>
  <si>
    <r>
      <t xml:space="preserve">B-07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</si>
  <si>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B-06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</si>
  <si>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B-05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</si>
  <si>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B-04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</si>
  <si>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B-02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</si>
  <si>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B-03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</si>
  <si>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t>Zapotrzebowanie na energię końcową (cieplna i elektryczną):
[kWh/rok]</t>
  </si>
  <si>
    <t>Zapotrzebowanie na nieodnawialną energię pierwotną
[kWh/rok]</t>
  </si>
  <si>
    <t>Emisja CO2
[MgCO2/rok]</t>
  </si>
  <si>
    <t>MWh</t>
  </si>
  <si>
    <t>Roczna, spodziewana produkcja energii elektrycznej z OZE:</t>
  </si>
  <si>
    <t>Uwaga: tabele są zahasłowane, w przypadku większej ilości budynków niż 7 i/lub w przypadku gdy potrzeba zmienić ww. tabele - prosimy o kontakt w celu udostępnienia hasła.
*GOE - Gwarantowana Oszczędność Energii - na podstawie Umowy EPC.
Drukuj tylko wypełnione karty budynkowe dla liczby budynków które są przedmiotem wniosku o dofinansowanie.</t>
  </si>
  <si>
    <t>1) Tabele są zahasłowane, w przypadku większej ilości budynków niż 7 i/lub w przypadku gdy potrzeba zmienić ww. tabele - prosimy o kontakt w celu udostępnienia hasła.
2) Dostosuj tabele do liczby budynków, np. ukryj puste wiersze.</t>
  </si>
  <si>
    <r>
      <rPr>
        <b/>
        <sz val="14"/>
        <color theme="1"/>
        <rFont val="Calibri"/>
        <family val="2"/>
        <charset val="238"/>
        <scheme val="minor"/>
      </rPr>
      <t>Tabela 4. Propozycja uproszczonego sprawozdania potwierdzającego realizację przedsięwzięcia zgodnie z zasadami DNSH.</t>
    </r>
    <r>
      <rPr>
        <sz val="11"/>
        <color theme="1"/>
        <rFont val="Calibri"/>
        <family val="2"/>
        <scheme val="minor"/>
      </rPr>
      <t xml:space="preserve">
</t>
    </r>
    <r>
      <rPr>
        <sz val="11"/>
        <color theme="1"/>
        <rFont val="Calibri"/>
        <family val="2"/>
        <charset val="238"/>
        <scheme val="minor"/>
      </rPr>
      <t>Instrukcja wypełniania: wypełniaj tylko pola białe.</t>
    </r>
  </si>
  <si>
    <t>Autor opracowania:</t>
  </si>
  <si>
    <t>Data i podpis:</t>
  </si>
  <si>
    <t>Roczna redukcja emisji CO2:
[MgCO2/rok]</t>
  </si>
  <si>
    <t xml:space="preserve">Redukcja zapotrzebowania na energię końcową </t>
  </si>
  <si>
    <t>Redukcja zapotrzebowania na energię końcową dla budynku:
[kWh/rok]</t>
  </si>
  <si>
    <t xml:space="preserve">
[%]</t>
  </si>
  <si>
    <t>Koszt całkowity realizacji usprawnień (koszt robót budowlanych)
[PLN]</t>
  </si>
  <si>
    <t>Pojemność magazynów energii elektrycznej (jeśli dotyczy):</t>
  </si>
  <si>
    <r>
      <t xml:space="preserve">III. Podsumowanie zakresu rzeczowego:
</t>
    </r>
    <r>
      <rPr>
        <i/>
        <sz val="10"/>
        <color theme="1"/>
        <rFont val="Calibri"/>
        <family val="2"/>
        <charset val="238"/>
        <scheme val="minor"/>
      </rPr>
      <t>(dane kopijują się z tabeli 2.ZakresRzeczowy)</t>
    </r>
  </si>
  <si>
    <r>
      <t xml:space="preserve">IV. Podsumowanie efektów energetycznych i ekologicznych:
</t>
    </r>
    <r>
      <rPr>
        <i/>
        <sz val="10"/>
        <color theme="1"/>
        <rFont val="Calibri"/>
        <family val="2"/>
        <charset val="238"/>
        <scheme val="minor"/>
      </rPr>
      <t>(dane kopijują się z tabeli 3.BilansEnergii)</t>
    </r>
  </si>
  <si>
    <t>4.1 Działania na etapie przygotowania przedsięwziecia (opracowanie dokumentajcji technicznej, opracowanie dokumentacji przetargowej na wybór wykonawcy prac itp.) w podziale na poszczególne działania budowlane.</t>
  </si>
  <si>
    <t>4.2 Działania na etapie realizacji prac (nadzór nad działaniami Wykonawcy, sposób raportowania i przechowywania dokumentacji potwierdzajacej realizację Przedsięwzięcia zgodnie z zasadami DNSH itp..) w podziale na poszczególne działania budowlane.</t>
  </si>
  <si>
    <t>4.3 Potwierdzenie realizacji Przedsięwzięcia zgodnie z zasadami DNSH po zakończeniu realizacji Przedsięwzięcia (np.: dostępne raporty, wykonana dokumentacja, spoób przechowywania, osoba do kontaktu, itp..) w podziale na poszczeólne działania budowlane.</t>
  </si>
  <si>
    <t>Czy ww. budynek posiada aktualne Świadectwo Charakterystyki Energetycznej (SCHE) wystawione w Centralnym rejestrze charakterystyki budynków?</t>
  </si>
  <si>
    <t>Podaj nr SCHE z Centralnego rejestru charakterystyki energetycznej (https://rejestrcheb.mrit.gov.pl):</t>
  </si>
  <si>
    <t>SCHE jest ważne do:</t>
  </si>
  <si>
    <t>Roczne zmniejszenie zużycia nieodnawialnej energii pierwotnej:</t>
  </si>
  <si>
    <t>wpisz rok planowanego zakończenia przedsięwziecia</t>
  </si>
  <si>
    <t>wpisz rok planowanego zakończenia przedsięwzięcia</t>
  </si>
  <si>
    <t>Nr wpisu do Wykazu osób uprawnionych do sporządzania SCHE (https://rejestrcheb.mrit.gov.pl):</t>
  </si>
  <si>
    <t>Czy autor opracowania (Audytu ex-ante) posiada niezbędne kwalifikacje i uprawnienia do oceny energetycznej budynków (potwierdzone wpisem do Rejestru osób uprawnionych do sporządzania Świadectw Charakterystyki Energetycznej (SCHE)):</t>
  </si>
  <si>
    <t>Podpis wnioskodawcy/Beneficjenta/data:</t>
  </si>
  <si>
    <t>Roczne zapotrzebowanie na nieodnawialną energię pierwotną [kWh/(rok)]</t>
  </si>
  <si>
    <t>Roczne zmniejszenie zapotrzebowania na nieodnawialną energię pierwotną:</t>
  </si>
  <si>
    <t>Autor opracowania Audytu "Ex-Ante":</t>
  </si>
  <si>
    <t>1) Tabele są zahasłowane, w przypadku większej ilości budynków niż 7 i/lub w przypadku gdy potrzeba zmienić ww. tabele - prosimy o kontakt w celu udostępnienia hasła.
2) Dostosuj tabele do liczby budynków, np. ukryj puste wiersze.
3) Co do zasady, porównywana ma być charakterystyka energetyczna budynku przed i po modernizacją z uwzględnieniem wybranego przez audytora docelowego scenariusza usprawnień na podstawie audytu energetycznego wykonanego zgodnie z Rozporządzeniem Ministra Infrastruktury z dnia 17 marca 2009 r. (Dz.U. z 2009 r. nr 43, poz. 346) z późn. zm., przy użyciu tej samej metodologii i zasad pracy/obciążenia budynku (liczba użytkowników budynku, ta sama funkcja, ten sam czas pracy oświetlenia wbudowanego, te same wymagania wymian strumieni powietrza itp.). Poprawność prezentowania danych będzie weryfikowana na etapie oceny wniosku o dofinansowanie, na podstawie przygotowanych dokumentów naborowych (opracowanych przez NFOŚiGW – w całości nazywane dalej jako „Audyt energetyczny ex-ante”), które narzucają ujednolicone (w celach umożliwiających wiarygodne porównanie inwestycji pomiędzy sobą) metodologię prezentowania podstawowych parametrów inwestycji.
4) Wyliczenia bilansowe, energetyczne i emisyjne, powinny być zgodne z ogólnymi przepisami prawa budowlanego, powinny być przeprowadzone zgodnie z zapisami Rozporządzenia Ministra Infrastruktury i Rozwoju z dnia 27 lutego 2015 r. w sprawie metodologii wyznaczania charakterystyki energetycznej budynku lub części budynku oraz świadectw charakterystyki energetycznej (wraz z późniejszymi zmianami – aktualne na czas składania wniosku o dofinansowanie).</t>
  </si>
  <si>
    <t>Zachęcamy, w celu propagowania rynku świadectw charakterystyki energetycznej, aktualizacji SCHE dla stanu bazowego na etapie przygotowania przedsięwzięcia (na podstawie audytu ex-ante), oraz wystawienia SCHE po wykonaniu inwestycji (na podstawie audytu ex-post) na jej zakończenie, zgodnie z przyjętymi załozeniami  i wyliczeniami.</t>
  </si>
  <si>
    <t>Podsumowanie efektów energetycznych i ekologicznych dla budynku:</t>
  </si>
  <si>
    <t>Budynek zabytkowy, jest to budynek wpisany do Rejestru zabytków lub znajdującego się w ewidencji wojewódzkiej lub gminnej, zgodnie z ustawą z dnia 23 lipca 2003 r. o ochronie zabytków i opiece nad zabytkami.</t>
  </si>
  <si>
    <t>Czy budynek jest zabytkowy?</t>
  </si>
  <si>
    <t>Redukcja zapotrzebowania na nieodnawialną energię pierwotną</t>
  </si>
  <si>
    <t>Powierzchnia pomieszczeń o reg. temp. - dane z audytu (Af) [m2]:</t>
  </si>
  <si>
    <t>Redukcja zapotrzebowania na nieodnawialną energię pierwotną dla budynku:
[kWh/rok]</t>
  </si>
  <si>
    <t>1) W przypadku gdy energia cieplna jest zapewniana przez pompy ciepła, w bilansie energii prosimy o wykazywanie tej energii w ramach bilansu energii elektrycznej i/lub w przypadku pomp ciepła gazowych - w bilansie zużycia paliwa gazowego.
2) Tabele są zahasłowane, w przypadku większej ilości budynków niż 7 i/lub w przypadku gdy potrzeba zmienić ww. tabele - prosimy o kontakt w celu udostępnienia hasła.
3) Dostosuj tabele do liczby budynków, np. ukryj puste wiersze.</t>
  </si>
  <si>
    <t>kWh/m2*rok</t>
  </si>
  <si>
    <t>Powierzchnia pomieszczeń o reg. temperaturze powietrza (Af)
[m2]</t>
  </si>
  <si>
    <t>Wskaźnik EP dla standardu przed:
[kWh/m2*rok]</t>
  </si>
  <si>
    <t>Wskaźniki pomocniczo-informacyjne: porównanie wskaźników nieodnawialnej energi pierwotnej przed i po modernizacji.</t>
  </si>
  <si>
    <t>Wskaźnik EP dla standardu po:
[kWh/m2*rok]</t>
  </si>
  <si>
    <t>Audyt energetyczny ex-ante i audyt energetyczny ex-post powinien być sporządzony przez osobę wpisaną do wykazu osób uprawnionych do sporządzania świadectw charakterystyki energetycznej, o którym mowa w art. 31 ust. 1 pkt 1 Ustawy o charakterystyce energetycznej budynków z 29 sierpnia 2014 r. z późn.zm. (tekst jednolity — obwieszczenie Marszałka Sejmu RP z dnia 23 lutego 2021 r.; Dz. U. 2021 poz. 497).</t>
  </si>
  <si>
    <t>ciepło sieciowe (ciepłownia węglowa - kogeneracja):</t>
  </si>
  <si>
    <t>wpisano ciepło sieciowe z cieplowni węglowej z kogeneracjią - jeśli inaczej - wpisz zgodnie z informacją; zmianę danych prosimy tutaj uzasadnić.</t>
  </si>
  <si>
    <t>Uwaga: tabele są zahasłowane, w przypadku większej ilości budynków niż 7 i/lub w przypadku gdy potrzeba zmienić ww. tabele - prosimy o kontakt w celu udostępnienia hasła.
Drukuj tylko wypełnione karty budynkowe dla liczby budynków które są przedmiotem wniosku o dofinansowanie.</t>
  </si>
  <si>
    <t>Tabela III. Realizowany zakres rzeczowy wynikający z audytu energetycznego.</t>
  </si>
  <si>
    <t>Tabela II. Bilans energii i emisji CO2 budynku przed i po modernizacji.</t>
  </si>
  <si>
    <t>System BMS:</t>
  </si>
  <si>
    <t>Liczba zmodenizowanych źródeł ciepła:</t>
  </si>
  <si>
    <t>Powierzchnia pomieszczeń o reg. temp. - dane z audytu (Af)
[m2]:</t>
  </si>
  <si>
    <t>\</t>
  </si>
  <si>
    <t>Tabela I. Budynek 7 - Dane podstawowe.</t>
  </si>
  <si>
    <t>Tabela I. Budynek 6 - Dane podstawowe.</t>
  </si>
  <si>
    <t>Tabela I. Budynek 5 - Dane podstawowe.</t>
  </si>
  <si>
    <t>Tabela I. Budynek 4 - Dane podstawowe.</t>
  </si>
  <si>
    <t>Tabela I. Budynek 3 - Dane podstawowe.</t>
  </si>
  <si>
    <t>Tabela I. Budynek 2 - Dane podstawowe.</t>
  </si>
  <si>
    <r>
      <t xml:space="preserve">Realizacja projektu zgodnie z zasadą DNSH
Przed rozpoczęciem inwestycji termomodernizacyjnej, współfinansowanej ze środków europejskich, prosimy o zapoznanie się z opracowaniem: „Zgodność przedsięwzięć finansowanych ze środków Unii Europejskiej, w tym realizowanych w ramach Krajowego Planu Odbudowy i Zwiększania Odporności, z zasadą „nie czyń znaczącej szkody” - zasadą DNSH - PODRĘCZNIK DLA BENEFICJENTA” oraz z Analizą spełniania zasady „nie czyń poważnej szkody” (DNSH), w rozumieniu art. 17 rozporządzenia (UE) nr 2020/852 dla projektu dokumentu pn. Fundusze Europejskie na Infrastrukturę, Klimat, Środowisko 2021-2027, dostępnych na stronach:
https://www.gov.pl/web/planodbudowy/dnsh2 
oraz
https://www.pois.gov.pl/media/108045/ocena_DNSH_FEnIKS_2021-2027.pdf
W oparciu o ogólne zapisy „Podręcznika Beneficjenta” NFOŚiGW zaleca, aby na jak najwcześniejszym etapie inwestycji (np. na etapie opracowywania dokumentacji budowlanej, technicznej, przetargowej, przedmiaru prac itp.) przewidzieć i zobowiązać ewentualnego przyszłego wykonawcę prac, realizacji Przedsięwzięcia zgodnie z zasadami DNSH. Z poziomu każdej inwestycji z uwzględnieniem wskazanego zakresu prac i jej charakteru należy określić wykaz dokumentów, będących przedmiotem okresowego raportowania (minimum raz na rok), weryfikacji i prowadzonego od przygotowania inwestycji, przez realizację, aż do jej zakończenia. Wykaz proponowanych dokumentów jest wymagany dla inwestycji współfinansowanych z Programu Fundusze Europejskie na Infrastrukturę, Klimat, Środowisko 2021-2027.
NFOŚiGW zaleca, aby dla inwestycji termomodernizacyjnych, w sposób dopasowany do docelowego scenariusza realizacyjnego, przyjęto do rozważenia przygotowanie i zobowiązanie projektantów/inspektorów nadzoru/wykonawców udokumentowania realizacji inwestycji zgodnie z zasadami DNSH na podstawie m.in. poniższych dokumentów:
1) Sporządzenie wykazu odpadów, które mogą powstać w związku z realizacją termomodernizacji budynku;
2) Przygotowanie audytu przedrozbiórkowego, mającego na celu analizę jakościową i ilościową strumieni odpadów oraz określenie możliwości ich zagospodarowania zgodnie z hierarchią postępowania z odpadami i Protokołem UE, dotyczącym gospodarowania odpadami z budowy i rozbiórki;
3) Wszelkie działania mające na celu ograniczanie emisji hałasu, pyłu i innych substancji w trakcie robót budowlanych;
4) Stosowanie środków służących gospodarowaniu odpadów, zgodnie z hierarchią postępowania z odpadami w celu maksymalizacji wskaźnika (wagowo) odpadów budowlanych i rozbiórkowych innych niż niebezpieczne (z wyłączeniem naturalnie występujących materiałów, o których mowa w kategorii 17 05 04 w europejskim wykazie odpadów ustanowionym decyzją 2000/532/WE) wytworzonych na placu budowy, możliwych do ponownego użycia, recyklingu i innego odzysku materiałów, uwzględniając lokalne możliwości w tym zakresie jak również rodzaj i charakter danego projektu;
5) Wszelkie inne działania mające na celu realizację projektu zgodnie z zasadą DNSH, które wynikają z zakresu rzeczowego realizacji przedsięwzięcia i sytuacji zastanej oraz przepisów polskiego prawa w tym zakresie.
Koszty związane z realizacją projektu zgodnie z zasadą DNSH zalicza się do kosztów kwalifikowanych.
</t>
    </r>
    <r>
      <rPr>
        <i/>
        <sz val="11"/>
        <color theme="1"/>
        <rFont val="Calibri"/>
        <family val="2"/>
        <scheme val="minor"/>
      </rPr>
      <t xml:space="preserve">Zwracamy uwagę, że na etapie realizacji projektu, od przygotowania inwestycji, aż po jej rozliczenie, zasady wdrażania zasad DNSH, będą monitorowane i weryfikowane. Na etapie przygotowania przedsięwzięcia, realizacji oraz na etapie rozliczenia przedsięwzięcia, niezbędne będzie wykonanie „Raportu Otwarcia/Raportów Okresowych (minimum raz na rok)/Raportu Końcowego” opisującego sposób planowania, wdrażania, realizacji, monitorowania i rozliczania inwestycji zgodnie z duchem zasad DNSH wraz z wykazem dokumentów to potwierdzających. </t>
    </r>
  </si>
  <si>
    <t>Redukcja emisji CO2</t>
  </si>
  <si>
    <t>Powierzchnia pomieszczeń o reg. temp. - dane z audytu (Af)</t>
  </si>
  <si>
    <t>Budynki publiczne o udoskonalonej charakterystyce energetycznej (powierzchnia pomieszczeń o reg. temp. - dane z audytu (Af)):</t>
  </si>
  <si>
    <t>Modernizacja instalacji oświetlenia
[TAK/NIE]</t>
  </si>
  <si>
    <t>Rodzaj budynku (wiodąca funkcja):
[lista]</t>
  </si>
  <si>
    <t>Ochrona konserwatorska:
[TAK/NIE]</t>
  </si>
  <si>
    <t>Montaż instalacji PV - podaj moc instalacji PV w budynku:
[kWp]</t>
  </si>
  <si>
    <t>Instalacja/montaż magazynów energii:
[MWh]</t>
  </si>
  <si>
    <t>Koszt  kwalifikowany realizacji usprawnień (koszt robót budowlanych)
[PLN]</t>
  </si>
  <si>
    <t>Wymiana stolarki drzwiowej i bram garażowych - razem:
[m2]</t>
  </si>
  <si>
    <t>Wymiana stolarki okiennej/okien dachowych/fasad szklanych - razem:
[m2]</t>
  </si>
  <si>
    <t>Prace dociepleniowe posadzek na gruncie/stropów nad nieogrzewanymi piwnicami - razem:
[m2]</t>
  </si>
  <si>
    <t>Prace dociepleniowe ścian zewnętrznych, fundamentowych - razem: 
[m2]</t>
  </si>
  <si>
    <t>Nr wniosku/umowy:</t>
  </si>
  <si>
    <t>[GJ/rok]</t>
  </si>
  <si>
    <r>
      <t xml:space="preserve">Audyt "Ex-Ante" - podsumowanie wyników obliczeń przeprowadzonych w audytach energetycznych.
</t>
    </r>
    <r>
      <rPr>
        <b/>
        <sz val="14"/>
        <color rgb="FFFF0000"/>
        <rFont val="Calibri"/>
        <family val="2"/>
        <charset val="238"/>
        <scheme val="minor"/>
      </rPr>
      <t xml:space="preserve">Załącznik nr 6 do Regulaminu naboru wniosków
w ramach programu priorytetowego "Wymiana źródeł ciepła i poprawa efektywności energetycznej szkół"
</t>
    </r>
    <r>
      <rPr>
        <i/>
        <sz val="10"/>
        <color theme="1"/>
        <rFont val="Calibri"/>
        <family val="2"/>
        <charset val="238"/>
        <scheme val="minor"/>
      </rPr>
      <t>Instrukcja wypełniania: wypełniaj tylko pola białe, pola szare i/lub kolorowe zawierają pola wyboru lub formuły przeliczeniowe. Dane podsumowywujące przenoszone są automatycznie z pozostałych arkuszy. Dane prosimy wypełnic na podstawie audytów energetycznych i wybranych w nich optymalnych scenariuszy realizacyjnych.</t>
    </r>
  </si>
  <si>
    <t>Zastosowanie zrównoważonych technologii budowlanych
Podczas realizacji inwestycji ważne jest korzystanie z technologii i procesów o minimalnym wpływie na środowisko, takich jak niskoemisyjne źródła energii, recykling odpadów budowlanych, oraz stosowanie materiałów biodegradowalnych lub o niskiej toksyczności.
Minimalizacja emisji i wpływu na środowisko
Prace budowlane muszą być prowadzone tak, aby minimalizować emisję pyłów, hałasu oraz zanieczyszczeń powietrza. Zasady DNSH wymagają kontrolowania emisji gazów cieplarnianych na każdym etapie budowy, w tym przy transporcie materiałów i ich magazynowaniu.
Zarządzanie odpadami budowlanymi
Zasady DNSH wymagają skutecznego zarządzania odpadami poprzez ich segregację, recykling oraz minimalizację generowanych odpadów. Ważne jest, aby w dokumentacji przetargowej przewidzieć środki na bezpieczne usuwanie odpadów i zapewnienie odpowiedniej infrastruktury do tego celu.</t>
  </si>
  <si>
    <t>Systemy monitorowania wpływu na środowisko
Opracowanie systemów monitorowania realizacji inwestycji pod kątem zgodności z zasadami DNSH. Monitoring powinien obejmować zużycie energii, emisję zanieczyszczeń, gospodarkę wodną oraz zarządzanie odpadami.
Raportowanie postępów i zgodności z zasadami DNSH
Regularne raportowanie o postępach prac i osiąganych efektach środowiskowych w kontekście DNSH, a także dostosowywanie działań budowlanych w przypadku odchyleń od założeń środowiskowych.</t>
  </si>
  <si>
    <t>Ściany zewnętrzne murowane z gazobetonu (24cm), ocieplone styropianem (12cm), otynkowane o całkowitym współczynniku przenikania ciepła 0,272 W/m2K. Ściany zewnętrzne piwnic murowane z bloczków betonowych (25cm), ocieplone styropianem (12cm), otynkowane o całkowitym współczynniku przenikania ciepła 0,303 W/m2K. Ściana podziemia przylegająca do gruntu z bloczków betonowych (25cm), ocieplone styropianem (12cm), otynkowane o całkowitym współczynniku przenikania ciepła 0,305 W/m2K.</t>
  </si>
  <si>
    <t>Podłoga na gruncie ocieplona styropianem (5cm) o całkowitym współczynniku przenikania ciepła 0,565 W/m2K. Podłoga zagłębiona w piwnicy ocieplona styropianem (5cm) o całkowitym współczynniku przenikania ciepła 0,565 W/m2K. Strop nad piwnicą prefabrykowany, kanałowy o całkowitym współczynniku przenikania ciepła 0,924 W/m2K.</t>
  </si>
  <si>
    <t>Strop nad parterem z płyt gipsowych, ocieplony wełną mineralną (5cm) w złym stanie technicznym o całkowitym współczynniku przenikania ciepła 0,804 W/m2K.</t>
  </si>
  <si>
    <t>Stolarka okienna w ramie PCV w dobrym stanie technicznym o średnim współczynniku przenikania ciepła 1,500 W/m2K.</t>
  </si>
  <si>
    <t>Drzwi zewnętrzne stalowe w średnim stanie technicznym o średnim współczynniku przenikania ciepła 2,600 W/m2K. Drzwi zewnętrzne PCV w średnim stanie technicznym o średnim współczynniku przenikania ciepła 2,600 W/m2K.</t>
  </si>
  <si>
    <t>Wymiana drzwi na nowe o współczynniku przenikania 1,300 W/m2K. Zabudowa kurtyn powietrznych. Zaleca się wykonanie drzwi wyposażonych w samozamykacze.</t>
  </si>
  <si>
    <t>Budynek ogrzewany za pomocą dwóch kotłów na pellet 3 klasy TEKLA DRACO BIO 150 i TEKLA DRACO BIO 100, o mocy nominalnej odpowiednio 150 kW i 100 kW, sprawności 88%, wyprodukowanych w 2017 roku.</t>
  </si>
  <si>
    <t>W budynku zastosowano grzejniki stalowe wyposażone w zawory termostatyczne. Brak ogrzewania podłogowego. Przewody instalacji grzewczej zaizolowane. System grzewczy bez zbiornika akumulacji ciepła.</t>
  </si>
  <si>
    <t>Przygotowanie ciepłej wody użytkowej odbywa się za pomocą elektrycznych podgrzewaczy przepływowych.</t>
  </si>
  <si>
    <t>W budynku występuje wentylacja grawitacyjna.</t>
  </si>
  <si>
    <t>Aktualne oświetlenie - tradycyjne świetlówki, żarówki, częściowo oświetlenie LED</t>
  </si>
  <si>
    <t>Nie dotyczy.</t>
  </si>
  <si>
    <t>Podłoga na gruncie nieocieplona o całkowitym współczynniku przenikania ciepła 1,330 W/m2K. Strop nad piwnicą żelbetowy o całkowitym współczynniku przenikania ciepła 1,039 W/m2K. Podłoga zagłębiona w piwnicy nieocieplona o całkowitym współczynniku przenikania ciepła 1,330 W/m2K.</t>
  </si>
  <si>
    <t>Dach skośny, wielospadowy, w konstrukcji drewnianej, kryty blachą trapezową, ocieplony wełną mineralną (19cm) o całkowitym współczynniku przenikania ciepła 0,287 W/m2K. Strop pod nieogrzewanym poddaszem żelbetowy, ocieplony wełną mineralną (19cm) o całkowitym współczynniku przenikania ciepła 0,244 W/m2K.</t>
  </si>
  <si>
    <t>Ściany zewnętrzne murowane z cegły ceramicznej pełnej (38cm), ocieplone styropianem (12cm), otynkowane o całkowitym współczynniku przenikania ciepła 0,249 W/m2K. Ściany zewnętrzne murowane z cegły ceramicznej pełnej (38cm), ocieplone styropianem (5cm), otynkowane o całkowitym współczynniku przenikania ciepła 0,482 W/m2K. Ściana podziemia przylegająca do gruntu murowane z cegły ceramicznej pełnej (38cm), nieocieplone o całkowitym współczynniku przenikania ciepła 1,507 W/m2K. Ściany działowe poddasza wykonane z płyt gipsowo-kartonowych, ocieplone wełną mineralną (12cm) o całkowitym współczynniku przenikania ciepła 0,319 W/m2K.</t>
  </si>
  <si>
    <t>Stolarka okienna w ramie PCV w dobrym stanie technicznym o średnim współczynniku przenikania ciepła 1,500 W/m2K. Stolarka okienna w piwnicy w średnim stanie technicznym o średnim współczynniku przenikania ciepła 2,000 W/m2K. Okna połaciowe w dobrym stanie technicznym o średnim współczynniku przenikania ciepła 1,800 W/m2K.</t>
  </si>
  <si>
    <t>Drzwi zewnętrzne w średnim stanie technicznym o średnim współczynniku przenikania ciepła 1,800 W/m2K. Drzwi zewnętrzne w piwnicy w średnim stanie technicznym o średnim współczynniku przenikania ciepła 2,600 W/m2K.</t>
  </si>
  <si>
    <t>Źródło ciepła zlokalizowane w budynku "Starej Szkoły". Budynek jest ogrzewany za pomocą dwóch kotłów węglowych KWM-SG, klasy III, każdy o mocy 125 kW i sprawności 86%.</t>
  </si>
  <si>
    <t>W budynku zastosowano grzejniki płytowe wyposażone w zawory termostatyczne. Brak ogrzewania podłogowego. Przewody instalacji grzewczej zaizolowane. System grzewczy bez zbiornika akumulacji ciepła.</t>
  </si>
  <si>
    <t>Montaż instalacji fotowoltaicznej o mocy 10 kWp. Montaż mikroturbiny wiatrowej o mocy 9,8 kW.</t>
  </si>
  <si>
    <t>Budynek Sali Gimnastycznej w Mikołajkach Pomorskich, ul. Szreibera 10, 82-433 Mikołajki Pomorskie</t>
  </si>
  <si>
    <t>Ściany zewnętrzne murowane z betonu komórkowego (24cm), ocieplone styropianem (13cm), otynkowane o całkowitym współczynniku przenikania ciepła 0,225 W/m2K.</t>
  </si>
  <si>
    <t>Podłoga na gruncie nieocieplona o całkowitym współczynniku przenikania ciepła 1,330 W/m2K.</t>
  </si>
  <si>
    <t>Stropodach z płyty żerańskiej, ocieplony styropapą (16cm) o całkowitym współczynniku przenikania ciepła 0,226 W/m2K.</t>
  </si>
  <si>
    <t>Stolarka okienna w ramie PCV w hali sportowej w dobrym stanie technicznym o średnim współczynniku przenikania ciepła 0,900 W/m2K. Stolarka okienna w ramie PCV w części socjalnej w dobrym stanie technicznym o średnim współczynniku przenikania ciepła 1,500 W/m2K.</t>
  </si>
  <si>
    <t>Drzwi zewnętrzne w średnim stanie technicznym o średnim współczynniku przenikania ciepła 1,800 W/m2K.</t>
  </si>
  <si>
    <t xml:space="preserve">Źródło ciepła zlokalizowane w budynku "Starej Szkoły". Do obiektu sali gimnastycznej ciepło doprowadzane jest lokalną siecią ciepłowniczą. Budynek jest ogrzewany za pomocą dwóch kotłów węglowych KWM-SG, klasy III, każdy o mocy 125 kW i sprawności 86%. </t>
  </si>
  <si>
    <t>Gmina Mikołajki Pomorskie</t>
  </si>
  <si>
    <t>wpisz inne - jeśli dotyczy kolektory słoneczne</t>
  </si>
  <si>
    <t>Przygotowanie ciepłej wody użytkowej odbywa się za pomocą kolektorów słonecznych, elektrycznych podgrzewaczy przepływowych i elektrycznego podgrzewacza akumulacyjnego. System CWU wyposażony w zasobnik ciepłej wody użytkowej.</t>
  </si>
  <si>
    <t>Budynek Nowej Szkoły w Mikołajkach Pomorskich, ul. Szreibera 10-12, 82-433 Mikołajki Pomorskie</t>
  </si>
  <si>
    <t>Budynek Starej Szkoły w Mikołajkach Pomorskich, ul. Szreibera 10-12, 82-433 Mikołajki Pomorskie</t>
  </si>
  <si>
    <t>Proponuje się w ramach działania wymianę lokalnej sieci ciepłowniczej między budynkiem "Starej Szkoły" i Sali Gimnastycznej. W ramach modernizacji proponuje się wymianę grzejników na hali sportowej na nagrzewnice wodne niskotemperaturowe. W ramach modernizacji proponuje się montaż zaworów termostatycznych tam, gdzie są wybrakowane.</t>
  </si>
  <si>
    <t>Przygotowanie ciepłej wody użytkowej odbywa się za pomocą kolektorów słonecznych i elektrycznego podgrzewacza akumulacyjnego. System CWU wyposażony w zasobnik ciepłej wody użytkowej.</t>
  </si>
  <si>
    <t>Modernizacja systemu przygotowania ciepłej wody użytkowej polega na montażu instalacji fotowoltaicznej i mikroturbiny wiatrowej, która będzie zasilać istniejące elektryczne podgrzewacze akumulacyjne. Proponuje się gruntowną modernizację systemu CWU wraz z wymianą instalacji.</t>
  </si>
  <si>
    <t>Ściany zewnętrzne murowane z cegły ceramicznej pełnej (42cm), ocieplone styropianem (12cm), otynkowane o całkowitym współczynniku przenikania ciepła 0,267 W/m2K.</t>
  </si>
  <si>
    <t>Podłoga na gruncie betonowa, ocieplona styropianem (10cm) o całkowitym współczynniku przenikania ciepła 0,302 W/m2K.</t>
  </si>
  <si>
    <t>Strop nad ostatnią kondygnacją drewniany, ocieplony wełną mineralną (15cm) o całkowitym współczynniku przenikania ciepła 0,310 W/m2K. Dach skośny, dwuspadowy w konstrukcji drewnianej, ocieplony wełną mineralną (15cm), kryty dachówką o całkowitym współczynniku przenikania ciepła 0,310 W/m2K.</t>
  </si>
  <si>
    <t>Stolarka okienna w ramie PCV w dobrym stanie technicznym o średnim współczynniku przenikania ciepła 1,500 W/m2K. Okna połaciowe w średnim stanie technicznym o średnim współczynniku przenikania ciepła 1,800 W/m2K.</t>
  </si>
  <si>
    <t>Drzwi zewnętrzne w złym stanie technicznym o średnim współczynniku przenikania ciepła 3,000 W/m2K.</t>
  </si>
  <si>
    <t xml:space="preserve">Źródło ciepła zlokalizowane w budynku "Starej Szkoły". Do obiektu ciepło doprowadzane jest lokalną siecią ciepłowniczą. Budynek jest ogrzewany za pomocą dwóch kotłów węglowych KWM-SG, klasy III, każdy o mocy 125 kW i sprawności 86%. </t>
  </si>
  <si>
    <t>Proponuje się w ramach działania wymianę lokalnej sieci ciepłowniczej między budynkiem "Starej Szkoły" i budynkiem sanitarno-szatniowym. W ramach modernizacji proponuje się montaż zaworów termostatycznych tam, gdzie są wybrakowane.</t>
  </si>
  <si>
    <t>Budynek Sanitarno-Szatniowy w Mikołajkach Pomorskich, ul. Szreibera 10-12, 82-433 Mikołajki Pomorskie</t>
  </si>
  <si>
    <t>Poprawa efektywności energetycznej budynków Szkoły Podstawowej im. Rodziny Szreiber w Mikołajkach Pomorskich</t>
  </si>
  <si>
    <t>UWAGI/Komentarze: Przed modernizacją budynek starej szkoły, budynek sali gimnastycznej i budynek sanitarno-szatniowy są ogrzewane z jednego źródła ciepła za pomocą dwóch kotłów węglowych KWM-SG, klasy III, każdy o mocy 125 kW i sprawności 86%. Po modernizacji wyżej wymienione budynki będą ogrzewane z jednego źródła ciepła - kotła na pellet 5 klasy Ecodesign. Łączna liczba zmodernizowanych źródeł ciepła  w ramach aktualnego działania - 2 szt.</t>
  </si>
  <si>
    <t>Uwagi Komentarze: Przed modernizacją budynek starej szkoły, budynek sali gimnastycznej i budynek sanitarno-szatniowy są ogrzewane z jednego źródła ciepła za pomocą dwóch kotłów węglowych KWM-SG, klasy III, każdy o mocy 125 kW i sprawności 86%. Po modernizacji wyżej wymienione budynki będą ogrzewane z jednego źródła ciepła - kotła na pellet 5 klasy Ecodesign. Łączna liczba zmodernizowanych źródeł ciepła  w ramach aktualnego działania - 2 szt.</t>
  </si>
  <si>
    <t>Uwagi/Komentarze/Inne prace towarzyszące i odtworzeniowe związane z pracami termomodernizacyjnymi, niezbędne do zrealizowania wskaźników przedsięwzięcia: Przed modernizacją budynek starej szkoły, budynek sali gimnastycznej i budynek sanitarno-szatniowy są ogrzewane z jednego źródła ciepła za pomocą dwóch kotłów węglowych KWM-SG, klasy III, każdy o mocy 125 kW i sprawności 86%. Po modernizacji wyżej wymienione budynki będą ogrzewane z jednego źródła ciepła - kotła na pellet 5 klasy Ecodesign. Łączna liczba zmodernizowanych źródeł ciepła  w ramach aktualnego działania - 2 szt.</t>
  </si>
  <si>
    <t>Uwagi/Komentarze: Przed modernizacją budynek starej szkoły, budynek sali gimnastycznej i budynek sanitarno-szatniowy są ogrzewane z jednego źródła ciepła za pomocą dwóch kotłów węglowych KWM-SG, klasy III, każdy o mocy 125 kW i sprawności 86%. Po modernizacji wyżej wymienione budynki będą ogrzewane z jednego źródła ciepła - kotła na pellet 5 klasy Ecodesign. Łączna liczba zmodernizowanych źródeł ciepła  w ramach aktualnego działania - 2 szt.</t>
  </si>
  <si>
    <t>W ramach modernizacji proponuje się modernizację instalacji centralnego ogrzewania. W ramach modernizacji proponuje się montaż zaworów termostatycznych tam, gdzie są wybrakowane. Instalację należy wyposażyć w armaturę regulacyjną. Przewiduje się izolację przewodów instalacji grzewczej. Po modernizacji regulacja i równoważenie hydrauliczne instalacji C.O.</t>
  </si>
  <si>
    <t>Opracowanie dokumentacji technicznej
Analiza lokalnych przepisów i regulacji środowiskowych
Pierwszym krokiem jest zapoznanie się z lokalnymi przepisami dotyczącymi ochrony środowiska. Działanie to zapewnia, że projekt budowlany będzie zgodny z wymogami ochrony zasobów naturalnych, gospodarki odpadami, emisji zanieczyszczeń oraz ochrony różnorodności biologicznej.
Przygotowanie szczegółowych planów projektowych
Dokumentacja techniczna powinna uwzględniać technologie i materiały przyjazne środowisku, np. energooszczędne instalacje, niskoemisyjne materiały budowlane, czy rozwiązania minimalizujące zużycie wody. Plan powinien zawierać także analizę cyklu życia używanych materiałów.
Ocena oddziaływania na środowisko (OOŚ)
Jeśli wymagane, przeprowadza się ocenę oddziaływania projektu na środowisko. OOŚ ocenia potencjalne szkody i działania mające na celu ich ograniczenie lub eliminację. Istotne jest uwzględnienie wpływu inwestycji na jakość powietrza, wody, gleby, a także na faunę i florę.
Przygotowanie dokumentacji przetargowej
Zdefiniowanie wymagań dotyczących materiałów i technologii
W specyfikacji przetargowej należy określić wymagania dotyczące zastosowania materiałów i technologii zgodnych z zasadą DNSH, np. materiałów pochodzących z recyklingu lub o niskim śladzie węglowym, oraz technologii minimalizujących zużycie energii i zasobów naturalnych.
Warunki przetargu
Dokumentacja powinna zawierać kryteria wyboru wykonawcy uwzględniające podejście zrównoważonego rozwoju, takie jak: zdolność do minimalizowania emisji gazów cieplarnianych, zdolność do redukcji odpadów budowlanych, zastosowanie energooszczędnych rozwiązań. Ważne jest, aby oceniać nie tylko koszty realizacji, ale również wpływ przedsięwzięcia na środowisko. w ramach planowanych działań mających na celu realizację robót budowlanych w zgodzie z zasada DNSH, zostanie uwzględniony wymóg w stosunku do wykonawcy robót, aby prace modernizacyjne były spójne z zasadą DNSH. W szczególności wymóg realizacji działań na rzecz maksymalizacji wskaźnika (wagowo) odpadów budowlanych i rozbiórkowych innych niż niebezpieczne (z wyłączeniem naturalnie występujących materiałów, o których mowa w kategorii 17 05 04 w europejskim wykazie odpadów, ustanowionym decyzją 2000/532/WE) wytworzonych na placu budowy, możliwych do ponownego użycia, recyklingu i innego odzysku materiałów , oraz że zostaną zastosowane środki służące redukcji emisji hałasu, pyłu i innych substancji w trakcie robót budowlanych oraz że zostaną odpowiednio dobrane technologie, materiały i urządzenia w celu zachowania zasady DNSH.</t>
  </si>
  <si>
    <t>wymiana okien starych na nowe z PCV wraz z modernizacją wenyulacji poprzez montaż nawiewników higrosterowalnych o wydajności 30 m3/h</t>
  </si>
  <si>
    <t>W ramach przewidywanej termomodernizacji budynku należy modernizację instalacjicentralnego ogrzewania poprzez montaż zaworów termostatycznych powiązanych z montażem
systemu zarzadzania energią cieplną w budynku</t>
  </si>
  <si>
    <t xml:space="preserve"> Modernizacja systemu grzewczego polega na
montażu nowego kotła na pellet 5 klasy Ecodesign wraz z wymaganym osprzętem . Kocioł napellet będzie pracować na cele centralnego ogrzewania.</t>
  </si>
  <si>
    <t>Montaż systemu zarządzania energią cieplną</t>
  </si>
  <si>
    <t>Data: 20.03.2026
Podpis:</t>
  </si>
  <si>
    <t>Ocieplenie stropu nad ostatnią kondygnacją matami z wełny mineralnej grubości 25 cm</t>
  </si>
  <si>
    <t>Modernizacja systemu grzewczego polega na montażu nowego kotła na pellet 5 klasy  wraz z wymaganym osprzętem oraz z modernizacją instalacji centralnego ogrzewania. Urządzenie zostanie zainstalowane w miejscu obecnych kotłów węglowych w budynku "Starej Szkoły". Modernizacji zostanie poddana obecna kotłownia. Kocioł na pellet będzie ogrzewać także salę gimnastyczną i budynek sanitarno-szatniowy (za pomocą lokalnej sieci ciepłowniczej).</t>
  </si>
  <si>
    <t xml:space="preserve">Montaż instalacji fotowoltaicznej o mocy 20 kWp. </t>
  </si>
  <si>
    <t>Wentylacja mechaniczna nawiewno-wywiewna w dobrym stanie technicznym.</t>
  </si>
  <si>
    <t>Montaż instalacji fotowoltaicznej o mocy 10 kWp.</t>
  </si>
  <si>
    <t>Wymiana drzwi i bramy na nowe o współczynniku przenikania 1,300 W/m2K. W ramach modernizacji proponuje się montaż zadaszeń i osłon bocznych przy drzwiach.</t>
  </si>
  <si>
    <t>Wymiana stolarki okiennej na nową z PCV o współczynniku przenikania 0,900W/m2K oraz montaż nawiewników higrosterowalnych o wydajności 30m3/h</t>
  </si>
  <si>
    <t>Przygotowanie ciepłej wody użytkowej odbywa się za pomocą elektrycznego podgrzewacza akumulacyjnego. System CWU wyposażony w zasobnik ciepłej wody użytkowej.</t>
  </si>
  <si>
    <t>Montaż systemu zarządzania energią cieplną.</t>
  </si>
  <si>
    <t>Podpis autora/data opracowania: 20.03.2026</t>
  </si>
  <si>
    <t>Data opracowania: 20.03.2026</t>
  </si>
  <si>
    <t>Jacek Stępień</t>
  </si>
  <si>
    <t>Opracował: Jacek Stępień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</si>
</sst>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0.00000"/>
    <numFmt numFmtId="167" formatCode="#,##0.000"/>
    <numFmt numFmtId="168" formatCode="0.0"/>
  </numFmts>
  <fonts count="3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4"/>
      <color theme="1"/>
      <name val="Calibri"/>
      <family val="2"/>
      <charset val="238"/>
      <scheme val="minor"/>
    </font>
    <font>
      <i/>
      <sz val="10"/>
      <color theme="1"/>
      <name val="Calibri"/>
      <family val="2"/>
      <charset val="238"/>
      <scheme val="minor"/>
    </font>
    <font>
      <sz val="10"/>
      <color theme="1"/>
      <name val="Calibri"/>
      <family val="2"/>
      <scheme val="minor"/>
    </font>
    <font>
      <sz val="10"/>
      <name val="Calibri"/>
      <family val="2"/>
      <charset val="238"/>
      <scheme val="minor"/>
    </font>
    <font>
      <sz val="10"/>
      <color theme="1"/>
      <name val="Calibri"/>
      <family val="2"/>
      <charset val="238"/>
      <scheme val="minor"/>
    </font>
    <font>
      <i/>
      <sz val="10"/>
      <color rgb="FF0070C0"/>
      <name val="Calibri"/>
      <family val="2"/>
      <scheme val="minor"/>
    </font>
    <font>
      <b/>
      <sz val="10"/>
      <name val="Calibri"/>
      <family val="2"/>
      <charset val="238"/>
      <scheme val="minor"/>
    </font>
    <font>
      <i/>
      <sz val="10"/>
      <color rgb="FF0070C0"/>
      <name val="Calibri"/>
      <family val="2"/>
      <charset val="238"/>
      <scheme val="minor"/>
    </font>
    <font>
      <sz val="10"/>
      <color rgb="FF0070C0"/>
      <name val="Calibri"/>
      <family val="2"/>
      <scheme val="minor"/>
    </font>
    <font>
      <i/>
      <sz val="11"/>
      <color theme="1"/>
      <name val="Calibri"/>
      <family val="2"/>
      <charset val="238"/>
      <scheme val="minor"/>
    </font>
    <font>
      <sz val="9"/>
      <color theme="1"/>
      <name val="Calibri"/>
      <family val="2"/>
      <scheme val="minor"/>
    </font>
    <font>
      <b/>
      <sz val="12"/>
      <color theme="1"/>
      <name val="Calibri"/>
      <family val="2"/>
      <charset val="238"/>
      <scheme val="minor"/>
    </font>
    <font>
      <b/>
      <sz val="10"/>
      <color rgb="FF0070C0"/>
      <name val="Calibri"/>
      <family val="2"/>
      <charset val="238"/>
      <scheme val="minor"/>
    </font>
    <font>
      <b/>
      <sz val="10"/>
      <color theme="1"/>
      <name val="Calibri"/>
      <family val="2"/>
      <charset val="238"/>
      <scheme val="minor"/>
    </font>
    <font>
      <sz val="10"/>
      <color rgb="FF0070C0"/>
      <name val="Calibri"/>
      <family val="2"/>
      <charset val="238"/>
      <scheme val="minor"/>
    </font>
    <font>
      <i/>
      <sz val="10"/>
      <color theme="1"/>
      <name val="Calibri"/>
      <family val="2"/>
      <scheme val="minor"/>
    </font>
    <font>
      <b/>
      <sz val="10"/>
      <color theme="1"/>
      <name val="Calibri"/>
      <family val="2"/>
      <scheme val="minor"/>
    </font>
    <font>
      <sz val="12"/>
      <color theme="1"/>
      <name val="Calibri"/>
      <family val="2"/>
      <scheme val="minor"/>
    </font>
    <font>
      <b/>
      <sz val="12"/>
      <color theme="1"/>
      <name val="Calibri"/>
      <family val="2"/>
      <scheme val="minor"/>
    </font>
    <font>
      <sz val="12"/>
      <color theme="1"/>
      <name val="Calibri"/>
      <family val="2"/>
      <charset val="238"/>
      <scheme val="minor"/>
    </font>
    <font>
      <i/>
      <sz val="11"/>
      <color rgb="FF0070C0"/>
      <name val="Calibri"/>
      <family val="2"/>
      <charset val="238"/>
      <scheme val="minor"/>
    </font>
    <font>
      <sz val="10"/>
      <name val="Calibri"/>
      <family val="2"/>
      <scheme val="minor"/>
    </font>
    <font>
      <u/>
      <sz val="11"/>
      <color theme="10"/>
      <name val="Calibri"/>
      <family val="2"/>
      <scheme val="minor"/>
    </font>
    <font>
      <sz val="9"/>
      <name val="Calibri"/>
      <family val="2"/>
      <scheme val="minor"/>
    </font>
    <font>
      <sz val="9"/>
      <name val="Calibri"/>
      <family val="2"/>
      <charset val="238"/>
      <scheme val="minor"/>
    </font>
    <font>
      <b/>
      <sz val="10"/>
      <color rgb="FFC00000"/>
      <name val="Calibri"/>
      <family val="2"/>
      <charset val="238"/>
      <scheme val="minor"/>
    </font>
    <font>
      <b/>
      <sz val="11"/>
      <color rgb="FFC00000"/>
      <name val="Calibri"/>
      <family val="2"/>
      <charset val="238"/>
      <scheme val="minor"/>
    </font>
    <font>
      <b/>
      <sz val="14"/>
      <color rgb="FFFF0000"/>
      <name val="Calibri"/>
      <family val="2"/>
      <charset val="238"/>
      <scheme val="minor"/>
    </font>
    <font>
      <i/>
      <sz val="11"/>
      <color theme="1"/>
      <name val="Calibri"/>
      <family val="2"/>
      <scheme val="minor"/>
    </font>
    <font>
      <sz val="10"/>
      <color rgb="FFC00000"/>
      <name val="Calibri"/>
      <family val="2"/>
      <scheme val="minor"/>
    </font>
  </fonts>
  <fills count="1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7" tint="0.39997558519241921"/>
        <bgColor indexed="64"/>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9" fontId="3" fillId="0" borderId="0" applyFont="0" applyFill="0" applyBorder="0" applyAlignment="0" applyProtection="0"/>
    <xf numFmtId="0" fontId="27" fillId="0" borderId="0" applyNumberFormat="0" applyFill="0" applyBorder="0" applyAlignment="0" applyProtection="0"/>
  </cellStyleXfs>
  <cellXfs count="343">
    <xf numFmtId="0" fontId="0" fillId="0" borderId="0" xfId="0"/>
    <xf numFmtId="4" fontId="10" fillId="0" borderId="2" xfId="0" applyNumberFormat="1" applyFont="1" applyBorder="1" applyAlignment="1" applyProtection="1">
      <alignment horizontal="right" vertical="center" wrapText="1"/>
      <protection locked="0"/>
    </xf>
    <xf numFmtId="164" fontId="7" fillId="2" borderId="4" xfId="1" applyNumberFormat="1" applyFont="1" applyFill="1" applyBorder="1" applyAlignment="1" applyProtection="1">
      <alignment horizontal="right" vertical="center" wrapText="1"/>
    </xf>
    <xf numFmtId="0" fontId="8" fillId="0" borderId="5" xfId="0" applyFont="1" applyBorder="1" applyAlignment="1" applyProtection="1">
      <alignment horizontal="right" vertical="center" wrapText="1"/>
      <protection locked="0"/>
    </xf>
    <xf numFmtId="0" fontId="7" fillId="4" borderId="5" xfId="0" applyFont="1" applyFill="1" applyBorder="1" applyAlignment="1" applyProtection="1">
      <alignment horizontal="center" vertical="center" wrapText="1"/>
      <protection locked="0"/>
    </xf>
    <xf numFmtId="165" fontId="13" fillId="0" borderId="5" xfId="0" applyNumberFormat="1" applyFont="1" applyBorder="1" applyAlignment="1" applyProtection="1">
      <alignment horizontal="right" vertical="center" wrapText="1"/>
      <protection locked="0"/>
    </xf>
    <xf numFmtId="0" fontId="19" fillId="0" borderId="13" xfId="0" applyFont="1" applyBorder="1" applyAlignment="1" applyProtection="1">
      <alignment horizontal="center" vertical="center" wrapText="1"/>
      <protection locked="0"/>
    </xf>
    <xf numFmtId="164" fontId="7" fillId="14" borderId="5" xfId="1" applyNumberFormat="1" applyFont="1" applyFill="1" applyBorder="1" applyAlignment="1" applyProtection="1">
      <alignment horizontal="right" vertical="center"/>
    </xf>
    <xf numFmtId="164" fontId="7" fillId="14" borderId="8" xfId="1" applyNumberFormat="1" applyFont="1" applyFill="1" applyBorder="1" applyAlignment="1" applyProtection="1">
      <alignment horizontal="right" vertical="center"/>
    </xf>
    <xf numFmtId="0" fontId="12" fillId="0" borderId="9" xfId="0" applyFont="1" applyBorder="1" applyAlignment="1" applyProtection="1">
      <alignment vertical="top" wrapText="1"/>
      <protection locked="0"/>
    </xf>
    <xf numFmtId="0" fontId="12" fillId="0" borderId="0" xfId="0" applyFont="1" applyAlignment="1" applyProtection="1">
      <alignment vertical="top" wrapText="1"/>
      <protection locked="0"/>
    </xf>
    <xf numFmtId="0" fontId="12" fillId="0" borderId="14" xfId="0" applyFont="1" applyBorder="1" applyAlignment="1" applyProtection="1">
      <alignment vertical="top" wrapText="1"/>
      <protection locked="0"/>
    </xf>
    <xf numFmtId="0" fontId="12" fillId="0" borderId="1" xfId="0" applyFont="1" applyBorder="1" applyAlignment="1" applyProtection="1">
      <alignment vertical="top" wrapText="1"/>
      <protection locked="0"/>
    </xf>
    <xf numFmtId="165" fontId="13" fillId="0" borderId="5" xfId="0" applyNumberFormat="1" applyFont="1" applyBorder="1" applyAlignment="1" applyProtection="1">
      <alignment horizontal="right" vertical="center"/>
      <protection locked="0"/>
    </xf>
    <xf numFmtId="165" fontId="19" fillId="0" borderId="5" xfId="0" applyNumberFormat="1" applyFont="1" applyBorder="1" applyAlignment="1" applyProtection="1">
      <alignment horizontal="right" vertical="center" wrapText="1"/>
      <protection locked="0"/>
    </xf>
    <xf numFmtId="0" fontId="19" fillId="0" borderId="2" xfId="0" applyFont="1" applyBorder="1" applyAlignment="1" applyProtection="1">
      <alignment vertical="center"/>
      <protection locked="0"/>
    </xf>
    <xf numFmtId="4" fontId="19" fillId="0" borderId="2" xfId="0" applyNumberFormat="1" applyFont="1" applyBorder="1" applyAlignment="1" applyProtection="1">
      <alignment vertical="center" wrapText="1"/>
      <protection locked="0"/>
    </xf>
    <xf numFmtId="4" fontId="13" fillId="0" borderId="5" xfId="0" applyNumberFormat="1" applyFont="1" applyBorder="1" applyAlignment="1" applyProtection="1">
      <alignment horizontal="right" vertical="center"/>
      <protection locked="0"/>
    </xf>
    <xf numFmtId="0" fontId="7" fillId="2" borderId="9" xfId="0" applyFont="1" applyFill="1" applyBorder="1" applyAlignment="1">
      <alignment horizontal="center" vertical="center" wrapText="1"/>
    </xf>
    <xf numFmtId="165" fontId="7" fillId="2" borderId="0" xfId="0" applyNumberFormat="1" applyFont="1" applyFill="1" applyAlignment="1">
      <alignment horizontal="right" vertical="center" wrapText="1"/>
    </xf>
    <xf numFmtId="0" fontId="7" fillId="2" borderId="13"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13" xfId="0" applyFont="1" applyFill="1" applyBorder="1" applyAlignment="1">
      <alignment horizontal="center" vertical="center"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165" fontId="9" fillId="2" borderId="0" xfId="0" applyNumberFormat="1" applyFont="1" applyFill="1" applyAlignment="1">
      <alignment horizontal="right" vertical="center" wrapText="1"/>
    </xf>
    <xf numFmtId="0" fontId="9" fillId="2" borderId="0" xfId="0" applyFont="1" applyFill="1" applyAlignment="1">
      <alignment horizontal="right" vertical="center" wrapText="1"/>
    </xf>
    <xf numFmtId="0" fontId="9" fillId="2" borderId="0" xfId="0" applyFont="1" applyFill="1" applyAlignment="1">
      <alignment horizontal="center" vertical="center"/>
    </xf>
    <xf numFmtId="0" fontId="7" fillId="0" borderId="0" xfId="0" applyFont="1" applyAlignment="1">
      <alignment horizontal="left" vertical="center" wrapText="1"/>
    </xf>
    <xf numFmtId="0" fontId="9" fillId="2" borderId="0" xfId="0" applyFont="1" applyFill="1" applyAlignment="1">
      <alignment horizontal="left" vertical="center"/>
    </xf>
    <xf numFmtId="165" fontId="9" fillId="2" borderId="0" xfId="0" applyNumberFormat="1" applyFont="1" applyFill="1" applyAlignment="1">
      <alignment horizontal="right" vertical="center"/>
    </xf>
    <xf numFmtId="0" fontId="7" fillId="2" borderId="5"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5" xfId="0" applyFont="1" applyFill="1" applyBorder="1" applyAlignment="1">
      <alignment horizontal="center" wrapText="1"/>
    </xf>
    <xf numFmtId="0" fontId="7" fillId="2" borderId="5" xfId="0" applyFont="1" applyFill="1" applyBorder="1" applyAlignment="1">
      <alignment horizontal="center" wrapText="1"/>
    </xf>
    <xf numFmtId="0" fontId="7" fillId="2" borderId="5" xfId="0" applyFont="1" applyFill="1" applyBorder="1" applyAlignment="1">
      <alignment horizontal="center"/>
    </xf>
    <xf numFmtId="165" fontId="7" fillId="2" borderId="5" xfId="0" applyNumberFormat="1" applyFont="1" applyFill="1" applyBorder="1" applyAlignment="1">
      <alignment horizontal="right" vertical="center" wrapText="1"/>
    </xf>
    <xf numFmtId="165" fontId="7" fillId="5" borderId="5" xfId="0" applyNumberFormat="1" applyFont="1" applyFill="1" applyBorder="1" applyAlignment="1">
      <alignment horizontal="right" vertical="center" wrapText="1"/>
    </xf>
    <xf numFmtId="165" fontId="7" fillId="5" borderId="5" xfId="0" applyNumberFormat="1" applyFont="1" applyFill="1" applyBorder="1" applyAlignment="1">
      <alignment horizontal="right" vertical="center"/>
    </xf>
    <xf numFmtId="165" fontId="26" fillId="5" borderId="5" xfId="0" applyNumberFormat="1" applyFont="1" applyFill="1" applyBorder="1" applyAlignment="1">
      <alignment horizontal="right" vertical="center" wrapText="1"/>
    </xf>
    <xf numFmtId="165" fontId="26" fillId="5" borderId="5" xfId="0" applyNumberFormat="1" applyFont="1" applyFill="1" applyBorder="1" applyAlignment="1">
      <alignment horizontal="right" vertical="center"/>
    </xf>
    <xf numFmtId="0" fontId="18" fillId="3" borderId="5" xfId="0" applyFont="1" applyFill="1" applyBorder="1" applyAlignment="1">
      <alignment horizontal="right" vertical="center"/>
    </xf>
    <xf numFmtId="165" fontId="18" fillId="3" borderId="5" xfId="0" applyNumberFormat="1" applyFont="1" applyFill="1" applyBorder="1" applyAlignment="1">
      <alignment horizontal="right" vertical="center"/>
    </xf>
    <xf numFmtId="165" fontId="18" fillId="8" borderId="5" xfId="0" applyNumberFormat="1" applyFont="1" applyFill="1" applyBorder="1" applyAlignment="1">
      <alignment horizontal="right" vertical="center"/>
    </xf>
    <xf numFmtId="4" fontId="18" fillId="3" borderId="5" xfId="0" applyNumberFormat="1" applyFont="1" applyFill="1" applyBorder="1" applyAlignment="1">
      <alignment horizontal="right" vertical="center"/>
    </xf>
    <xf numFmtId="0" fontId="8" fillId="2" borderId="4" xfId="0" applyFont="1" applyFill="1" applyBorder="1" applyAlignment="1">
      <alignment vertical="center"/>
    </xf>
    <xf numFmtId="4" fontId="8" fillId="2" borderId="4" xfId="0" applyNumberFormat="1" applyFont="1" applyFill="1" applyBorder="1" applyAlignment="1">
      <alignment vertical="center" wrapText="1"/>
    </xf>
    <xf numFmtId="0" fontId="0" fillId="0" borderId="0" xfId="0" applyAlignment="1">
      <alignment horizontal="left" vertical="center"/>
    </xf>
    <xf numFmtId="0" fontId="8" fillId="3"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8" fillId="3" borderId="5" xfId="0" applyFont="1" applyFill="1" applyBorder="1" applyAlignment="1">
      <alignment horizontal="right" vertical="center" wrapText="1"/>
    </xf>
    <xf numFmtId="165" fontId="8" fillId="4" borderId="5" xfId="0" applyNumberFormat="1" applyFont="1" applyFill="1" applyBorder="1" applyAlignment="1">
      <alignment horizontal="right" vertical="center" wrapText="1"/>
    </xf>
    <xf numFmtId="165" fontId="8" fillId="5" borderId="5" xfId="0" applyNumberFormat="1" applyFont="1" applyFill="1" applyBorder="1" applyAlignment="1">
      <alignment horizontal="right" vertical="center" wrapText="1"/>
    </xf>
    <xf numFmtId="0" fontId="7" fillId="0" borderId="5" xfId="0" applyFont="1" applyBorder="1" applyAlignment="1">
      <alignment horizontal="center" vertical="center"/>
    </xf>
    <xf numFmtId="166" fontId="7" fillId="0" borderId="5" xfId="0" applyNumberFormat="1" applyFont="1" applyBorder="1" applyAlignment="1">
      <alignment horizontal="right" vertical="center" wrapText="1"/>
    </xf>
    <xf numFmtId="0" fontId="0" fillId="0" borderId="0" xfId="0" applyAlignment="1">
      <alignment horizontal="left" vertical="center" wrapText="1"/>
    </xf>
    <xf numFmtId="0" fontId="7" fillId="0" borderId="9" xfId="0" applyFont="1" applyBorder="1" applyAlignment="1">
      <alignment vertical="center" wrapText="1"/>
    </xf>
    <xf numFmtId="165" fontId="7" fillId="0" borderId="0" xfId="0" applyNumberFormat="1" applyFont="1" applyAlignment="1">
      <alignment horizontal="right" vertical="center"/>
    </xf>
    <xf numFmtId="167" fontId="7" fillId="0" borderId="0" xfId="0" applyNumberFormat="1" applyFont="1" applyAlignment="1">
      <alignment horizontal="left" vertical="center"/>
    </xf>
    <xf numFmtId="0" fontId="7" fillId="0" borderId="0" xfId="0" applyFont="1" applyAlignment="1">
      <alignment horizontal="left"/>
    </xf>
    <xf numFmtId="0" fontId="7" fillId="0" borderId="0" xfId="0" applyFont="1" applyAlignment="1">
      <alignment horizontal="left" vertical="center"/>
    </xf>
    <xf numFmtId="165" fontId="11" fillId="7" borderId="2" xfId="0" applyNumberFormat="1" applyFont="1" applyFill="1" applyBorder="1" applyAlignment="1">
      <alignment horizontal="right" vertical="center" wrapText="1"/>
    </xf>
    <xf numFmtId="0" fontId="11" fillId="7" borderId="4" xfId="0" applyFont="1" applyFill="1" applyBorder="1" applyAlignment="1">
      <alignment horizontal="left" vertical="center" wrapText="1"/>
    </xf>
    <xf numFmtId="165" fontId="11" fillId="7" borderId="4" xfId="0" applyNumberFormat="1" applyFont="1" applyFill="1" applyBorder="1" applyAlignment="1">
      <alignment horizontal="left" vertical="center" wrapText="1"/>
    </xf>
    <xf numFmtId="0" fontId="0" fillId="0" borderId="0" xfId="0" applyAlignment="1">
      <alignment horizontal="center" vertical="center" wrapText="1"/>
    </xf>
    <xf numFmtId="0" fontId="7" fillId="4" borderId="5" xfId="0" applyFont="1" applyFill="1" applyBorder="1" applyAlignment="1">
      <alignment horizontal="center" vertical="center" wrapText="1"/>
    </xf>
    <xf numFmtId="0" fontId="0" fillId="0" borderId="0" xfId="0" applyAlignment="1">
      <alignment vertical="center" wrapText="1"/>
    </xf>
    <xf numFmtId="49" fontId="15" fillId="2" borderId="5" xfId="0" applyNumberFormat="1" applyFont="1" applyFill="1" applyBorder="1" applyAlignment="1">
      <alignment horizontal="left" vertical="center" wrapText="1"/>
    </xf>
    <xf numFmtId="0" fontId="0" fillId="0" borderId="0" xfId="0" applyAlignment="1">
      <alignment vertical="center"/>
    </xf>
    <xf numFmtId="49" fontId="15" fillId="2" borderId="5" xfId="0" applyNumberFormat="1" applyFont="1" applyFill="1" applyBorder="1" applyAlignment="1">
      <alignment vertical="center" wrapText="1"/>
    </xf>
    <xf numFmtId="0" fontId="15" fillId="2" borderId="5" xfId="0" applyFont="1" applyFill="1" applyBorder="1" applyAlignment="1">
      <alignment wrapText="1"/>
    </xf>
    <xf numFmtId="0" fontId="6" fillId="0" borderId="0" xfId="0" applyFont="1" applyAlignment="1">
      <alignment vertical="top" wrapText="1"/>
    </xf>
    <xf numFmtId="0" fontId="7" fillId="9" borderId="5"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7" borderId="5" xfId="0" applyFont="1" applyFill="1" applyBorder="1" applyAlignment="1">
      <alignment horizontal="center" vertical="center"/>
    </xf>
    <xf numFmtId="0" fontId="7" fillId="13" borderId="5" xfId="0" applyFont="1" applyFill="1" applyBorder="1" applyAlignment="1">
      <alignment horizontal="center" vertical="center" wrapText="1"/>
    </xf>
    <xf numFmtId="0" fontId="7" fillId="13" borderId="5" xfId="0" applyFont="1" applyFill="1" applyBorder="1" applyAlignment="1">
      <alignment horizontal="center" vertical="center"/>
    </xf>
    <xf numFmtId="0" fontId="7" fillId="14" borderId="5" xfId="0" applyFont="1" applyFill="1" applyBorder="1" applyAlignment="1">
      <alignment horizontal="center" vertical="center" wrapText="1"/>
    </xf>
    <xf numFmtId="0" fontId="7" fillId="14" borderId="5" xfId="0" applyFont="1" applyFill="1" applyBorder="1" applyAlignment="1">
      <alignment horizontal="center" vertical="center"/>
    </xf>
    <xf numFmtId="0" fontId="7" fillId="9" borderId="5" xfId="0" applyFont="1" applyFill="1" applyBorder="1" applyAlignment="1">
      <alignment horizontal="center" vertical="center"/>
    </xf>
    <xf numFmtId="0" fontId="7" fillId="10" borderId="5" xfId="0" applyFont="1" applyFill="1" applyBorder="1" applyAlignment="1">
      <alignment horizontal="center" vertical="center"/>
    </xf>
    <xf numFmtId="0" fontId="7" fillId="11" borderId="5" xfId="0" applyFont="1" applyFill="1" applyBorder="1" applyAlignment="1">
      <alignment horizontal="center" vertical="center"/>
    </xf>
    <xf numFmtId="0" fontId="7" fillId="5" borderId="5" xfId="0" applyFont="1" applyFill="1" applyBorder="1" applyAlignment="1">
      <alignment horizontal="center" vertical="center"/>
    </xf>
    <xf numFmtId="0" fontId="7" fillId="8" borderId="5" xfId="0" applyFont="1" applyFill="1" applyBorder="1" applyAlignment="1">
      <alignment horizontal="center" vertical="center"/>
    </xf>
    <xf numFmtId="0" fontId="7" fillId="12" borderId="5" xfId="0" applyFont="1" applyFill="1" applyBorder="1" applyAlignment="1">
      <alignment horizontal="center" vertical="center"/>
    </xf>
    <xf numFmtId="0" fontId="7" fillId="2" borderId="5" xfId="0" applyFont="1" applyFill="1" applyBorder="1" applyAlignment="1">
      <alignment horizontal="center" vertical="center"/>
    </xf>
    <xf numFmtId="165" fontId="7" fillId="9" borderId="5" xfId="0" applyNumberFormat="1" applyFont="1" applyFill="1" applyBorder="1" applyAlignment="1">
      <alignment horizontal="right" vertical="center" wrapText="1"/>
    </xf>
    <xf numFmtId="165" fontId="7" fillId="9" borderId="5" xfId="0" applyNumberFormat="1" applyFont="1" applyFill="1" applyBorder="1" applyAlignment="1">
      <alignment horizontal="right" vertical="center"/>
    </xf>
    <xf numFmtId="165" fontId="21" fillId="9" borderId="5" xfId="0" applyNumberFormat="1" applyFont="1" applyFill="1" applyBorder="1" applyAlignment="1">
      <alignment horizontal="right" vertical="center"/>
    </xf>
    <xf numFmtId="165" fontId="21" fillId="10" borderId="5" xfId="0" applyNumberFormat="1" applyFont="1" applyFill="1" applyBorder="1" applyAlignment="1">
      <alignment horizontal="right" vertical="center"/>
    </xf>
    <xf numFmtId="165" fontId="21" fillId="11" borderId="5" xfId="0" applyNumberFormat="1" applyFont="1" applyFill="1" applyBorder="1" applyAlignment="1">
      <alignment horizontal="right" vertical="center"/>
    </xf>
    <xf numFmtId="165" fontId="21" fillId="5" borderId="5" xfId="0" applyNumberFormat="1" applyFont="1" applyFill="1" applyBorder="1" applyAlignment="1">
      <alignment horizontal="right" vertical="center"/>
    </xf>
    <xf numFmtId="165" fontId="21" fillId="8" borderId="5" xfId="0" applyNumberFormat="1" applyFont="1" applyFill="1" applyBorder="1" applyAlignment="1">
      <alignment horizontal="right" vertical="center"/>
    </xf>
    <xf numFmtId="165" fontId="21" fillId="12" borderId="5" xfId="0" applyNumberFormat="1" applyFont="1" applyFill="1" applyBorder="1" applyAlignment="1">
      <alignment horizontal="right" vertical="center"/>
    </xf>
    <xf numFmtId="165" fontId="7" fillId="7" borderId="5" xfId="0" applyNumberFormat="1" applyFont="1" applyFill="1" applyBorder="1" applyAlignment="1">
      <alignment horizontal="right" vertical="center"/>
    </xf>
    <xf numFmtId="164" fontId="7" fillId="7" borderId="5" xfId="1" applyNumberFormat="1" applyFont="1" applyFill="1" applyBorder="1" applyAlignment="1" applyProtection="1">
      <alignment horizontal="right" vertical="center"/>
    </xf>
    <xf numFmtId="165" fontId="7" fillId="13" borderId="5" xfId="0" applyNumberFormat="1" applyFont="1" applyFill="1" applyBorder="1" applyAlignment="1">
      <alignment horizontal="right" vertical="center"/>
    </xf>
    <xf numFmtId="164" fontId="7" fillId="13" borderId="5" xfId="1" applyNumberFormat="1" applyFont="1" applyFill="1" applyBorder="1" applyAlignment="1" applyProtection="1">
      <alignment horizontal="right" vertical="center"/>
    </xf>
    <xf numFmtId="165" fontId="7" fillId="14" borderId="5" xfId="0" applyNumberFormat="1" applyFont="1" applyFill="1" applyBorder="1" applyAlignment="1">
      <alignment horizontal="right" vertical="center"/>
    </xf>
    <xf numFmtId="165" fontId="7" fillId="7" borderId="8" xfId="0" applyNumberFormat="1" applyFont="1" applyFill="1" applyBorder="1" applyAlignment="1">
      <alignment horizontal="right" vertical="center"/>
    </xf>
    <xf numFmtId="164" fontId="7" fillId="7" borderId="8" xfId="1" applyNumberFormat="1" applyFont="1" applyFill="1" applyBorder="1" applyAlignment="1" applyProtection="1">
      <alignment horizontal="right" vertical="center"/>
    </xf>
    <xf numFmtId="164" fontId="7" fillId="13" borderId="8" xfId="1" applyNumberFormat="1" applyFont="1" applyFill="1" applyBorder="1" applyAlignment="1" applyProtection="1">
      <alignment horizontal="right" vertical="center"/>
    </xf>
    <xf numFmtId="165" fontId="18" fillId="9" borderId="8" xfId="0" applyNumberFormat="1" applyFont="1" applyFill="1" applyBorder="1" applyAlignment="1">
      <alignment horizontal="right" vertical="center"/>
    </xf>
    <xf numFmtId="165" fontId="18" fillId="10" borderId="8" xfId="0" applyNumberFormat="1" applyFont="1" applyFill="1" applyBorder="1" applyAlignment="1">
      <alignment horizontal="right" vertical="center"/>
    </xf>
    <xf numFmtId="165" fontId="18" fillId="11" borderId="8" xfId="0" applyNumberFormat="1" applyFont="1" applyFill="1" applyBorder="1" applyAlignment="1">
      <alignment horizontal="right" vertical="center"/>
    </xf>
    <xf numFmtId="165" fontId="18" fillId="5" borderId="8" xfId="0" applyNumberFormat="1" applyFont="1" applyFill="1" applyBorder="1" applyAlignment="1">
      <alignment horizontal="right" vertical="center"/>
    </xf>
    <xf numFmtId="165" fontId="18" fillId="8" borderId="8" xfId="0" applyNumberFormat="1" applyFont="1" applyFill="1" applyBorder="1" applyAlignment="1">
      <alignment horizontal="right" vertical="center"/>
    </xf>
    <xf numFmtId="165" fontId="18" fillId="12" borderId="12" xfId="0" applyNumberFormat="1" applyFont="1" applyFill="1" applyBorder="1" applyAlignment="1">
      <alignment horizontal="right" vertical="center"/>
    </xf>
    <xf numFmtId="165" fontId="11" fillId="2" borderId="0" xfId="0" applyNumberFormat="1" applyFont="1" applyFill="1" applyAlignment="1">
      <alignment horizontal="right" vertical="center"/>
    </xf>
    <xf numFmtId="0" fontId="11" fillId="2" borderId="0" xfId="0" applyFont="1" applyFill="1" applyAlignment="1">
      <alignment horizontal="left" vertical="center"/>
    </xf>
    <xf numFmtId="165" fontId="8" fillId="2" borderId="0" xfId="0" applyNumberFormat="1" applyFont="1" applyFill="1" applyAlignment="1">
      <alignment horizontal="right" vertical="center"/>
    </xf>
    <xf numFmtId="0" fontId="8" fillId="2" borderId="0" xfId="0" applyFont="1" applyFill="1" applyAlignment="1">
      <alignment horizontal="left" vertical="center"/>
    </xf>
    <xf numFmtId="164" fontId="11" fillId="2" borderId="0" xfId="0" applyNumberFormat="1" applyFont="1" applyFill="1" applyAlignment="1">
      <alignment horizontal="right" vertical="center"/>
    </xf>
    <xf numFmtId="165" fontId="11" fillId="2" borderId="1" xfId="0" applyNumberFormat="1" applyFont="1" applyFill="1" applyBorder="1" applyAlignment="1">
      <alignment horizontal="right" vertical="center"/>
    </xf>
    <xf numFmtId="0" fontId="11" fillId="2" borderId="1" xfId="0" applyFont="1" applyFill="1" applyBorder="1" applyAlignment="1">
      <alignment horizontal="left" vertical="center"/>
    </xf>
    <xf numFmtId="165" fontId="8" fillId="2" borderId="1" xfId="0" applyNumberFormat="1" applyFont="1" applyFill="1" applyBorder="1" applyAlignment="1">
      <alignment horizontal="right" vertical="center"/>
    </xf>
    <xf numFmtId="0" fontId="8" fillId="2" borderId="1" xfId="0" applyFont="1" applyFill="1" applyBorder="1" applyAlignment="1">
      <alignment horizontal="left" vertical="center"/>
    </xf>
    <xf numFmtId="0" fontId="25" fillId="0" borderId="0" xfId="0" applyFont="1" applyAlignment="1" applyProtection="1">
      <alignment wrapText="1"/>
      <protection locked="0"/>
    </xf>
    <xf numFmtId="0" fontId="7" fillId="5" borderId="5" xfId="0" applyFont="1" applyFill="1" applyBorder="1" applyAlignment="1" applyProtection="1">
      <alignment horizontal="center" vertical="center" wrapText="1"/>
      <protection locked="0"/>
    </xf>
    <xf numFmtId="165" fontId="18" fillId="4" borderId="16" xfId="0" applyNumberFormat="1" applyFont="1" applyFill="1" applyBorder="1" applyAlignment="1">
      <alignment horizontal="right" vertical="center"/>
    </xf>
    <xf numFmtId="164" fontId="18" fillId="4" borderId="17" xfId="1" applyNumberFormat="1" applyFont="1" applyFill="1" applyBorder="1" applyAlignment="1" applyProtection="1">
      <alignment horizontal="right" vertical="center"/>
    </xf>
    <xf numFmtId="165" fontId="18" fillId="15" borderId="17" xfId="0" applyNumberFormat="1" applyFont="1" applyFill="1" applyBorder="1" applyAlignment="1">
      <alignment horizontal="right" vertical="center"/>
    </xf>
    <xf numFmtId="164" fontId="18" fillId="15" borderId="17" xfId="1" applyNumberFormat="1" applyFont="1" applyFill="1" applyBorder="1" applyAlignment="1" applyProtection="1">
      <alignment horizontal="right" vertical="center"/>
    </xf>
    <xf numFmtId="165" fontId="11" fillId="16" borderId="17" xfId="0" applyNumberFormat="1" applyFont="1" applyFill="1" applyBorder="1" applyAlignment="1">
      <alignment horizontal="right" vertical="center"/>
    </xf>
    <xf numFmtId="164" fontId="18" fillId="16" borderId="18" xfId="1" applyNumberFormat="1" applyFont="1" applyFill="1" applyBorder="1" applyAlignment="1" applyProtection="1">
      <alignment horizontal="right" vertical="center"/>
    </xf>
    <xf numFmtId="0" fontId="30" fillId="0" borderId="5" xfId="0" applyFont="1" applyBorder="1" applyAlignment="1" applyProtection="1">
      <alignment horizontal="center" vertical="center"/>
      <protection locked="0"/>
    </xf>
    <xf numFmtId="166" fontId="30" fillId="0" borderId="5" xfId="0" applyNumberFormat="1" applyFont="1" applyBorder="1" applyAlignment="1" applyProtection="1">
      <alignment horizontal="right" vertical="center" wrapText="1"/>
      <protection locked="0"/>
    </xf>
    <xf numFmtId="166" fontId="11" fillId="0" borderId="5" xfId="0" applyNumberFormat="1" applyFont="1" applyBorder="1" applyAlignment="1">
      <alignment horizontal="right" vertical="center" wrapText="1"/>
    </xf>
    <xf numFmtId="0" fontId="31" fillId="0" borderId="9" xfId="2" applyFont="1" applyFill="1" applyBorder="1" applyAlignment="1">
      <alignment vertical="center" wrapText="1"/>
    </xf>
    <xf numFmtId="0" fontId="31" fillId="0" borderId="0" xfId="2" applyFont="1" applyFill="1" applyBorder="1" applyAlignment="1">
      <alignment vertical="center" wrapText="1"/>
    </xf>
    <xf numFmtId="0" fontId="30" fillId="0" borderId="0" xfId="0" applyFont="1" applyAlignment="1" applyProtection="1">
      <alignment horizontal="left" vertical="center" wrapText="1"/>
      <protection locked="0"/>
    </xf>
    <xf numFmtId="0" fontId="7" fillId="0" borderId="0" xfId="0" applyFont="1" applyAlignment="1">
      <alignment vertical="center"/>
    </xf>
    <xf numFmtId="168" fontId="7" fillId="0" borderId="0" xfId="0" applyNumberFormat="1" applyFont="1" applyAlignment="1">
      <alignment vertical="center"/>
    </xf>
    <xf numFmtId="0" fontId="7" fillId="0" borderId="0" xfId="0" applyFont="1" applyAlignment="1">
      <alignment horizontal="right" vertical="center"/>
    </xf>
    <xf numFmtId="0" fontId="7" fillId="0" borderId="0" xfId="0" applyFont="1" applyAlignment="1">
      <alignment vertical="center" wrapText="1"/>
    </xf>
    <xf numFmtId="168" fontId="7" fillId="0" borderId="2" xfId="0" applyNumberFormat="1" applyFont="1" applyBorder="1" applyAlignment="1">
      <alignment vertical="center"/>
    </xf>
    <xf numFmtId="0" fontId="7" fillId="0" borderId="4" xfId="0" applyFont="1" applyBorder="1" applyAlignment="1">
      <alignment vertical="center"/>
    </xf>
    <xf numFmtId="165" fontId="7" fillId="2" borderId="2" xfId="0" applyNumberFormat="1" applyFont="1" applyFill="1" applyBorder="1" applyAlignment="1">
      <alignment horizontal="right" vertical="center" wrapText="1"/>
    </xf>
    <xf numFmtId="168" fontId="7" fillId="0" borderId="2" xfId="0" applyNumberFormat="1" applyFont="1" applyBorder="1" applyAlignment="1">
      <alignment horizontal="right" vertical="center"/>
    </xf>
    <xf numFmtId="165" fontId="7" fillId="2" borderId="12" xfId="0" applyNumberFormat="1" applyFont="1" applyFill="1" applyBorder="1" applyAlignment="1">
      <alignment horizontal="right" vertical="center" wrapText="1"/>
    </xf>
    <xf numFmtId="0" fontId="7" fillId="0" borderId="7" xfId="0" applyFont="1" applyBorder="1" applyAlignment="1">
      <alignment vertical="center"/>
    </xf>
    <xf numFmtId="165" fontId="7" fillId="2" borderId="9" xfId="0" applyNumberFormat="1" applyFont="1" applyFill="1" applyBorder="1" applyAlignment="1">
      <alignment horizontal="right" vertical="center" wrapText="1"/>
    </xf>
    <xf numFmtId="0" fontId="7" fillId="0" borderId="13" xfId="0" applyFont="1" applyBorder="1" applyAlignment="1">
      <alignment vertical="center"/>
    </xf>
    <xf numFmtId="165" fontId="7" fillId="2" borderId="14" xfId="0" applyNumberFormat="1" applyFont="1" applyFill="1" applyBorder="1" applyAlignment="1">
      <alignment horizontal="right" vertical="center" wrapText="1"/>
    </xf>
    <xf numFmtId="0" fontId="7" fillId="0" borderId="15" xfId="0" applyFont="1" applyBorder="1" applyAlignment="1">
      <alignment vertical="center"/>
    </xf>
    <xf numFmtId="168" fontId="7" fillId="0" borderId="12" xfId="0" applyNumberFormat="1" applyFont="1" applyBorder="1" applyAlignment="1">
      <alignment horizontal="right" vertical="center"/>
    </xf>
    <xf numFmtId="168" fontId="7" fillId="0" borderId="9" xfId="0" applyNumberFormat="1" applyFont="1" applyBorder="1" applyAlignment="1">
      <alignment horizontal="right" vertical="center"/>
    </xf>
    <xf numFmtId="168" fontId="7" fillId="0" borderId="14" xfId="0" applyNumberFormat="1" applyFont="1" applyBorder="1" applyAlignment="1">
      <alignment horizontal="right" vertical="center"/>
    </xf>
    <xf numFmtId="166" fontId="8" fillId="0" borderId="5" xfId="0" applyNumberFormat="1" applyFont="1" applyBorder="1" applyAlignment="1">
      <alignment horizontal="right" vertical="center" wrapText="1"/>
    </xf>
    <xf numFmtId="0" fontId="0" fillId="0" borderId="0" xfId="0" applyAlignment="1">
      <alignment vertical="top" wrapText="1"/>
    </xf>
    <xf numFmtId="1" fontId="8" fillId="2" borderId="0" xfId="0" applyNumberFormat="1" applyFont="1" applyFill="1" applyAlignment="1">
      <alignment horizontal="right" vertical="center" wrapText="1"/>
    </xf>
    <xf numFmtId="0" fontId="0" fillId="0" borderId="0" xfId="0" applyAlignment="1">
      <alignment horizontal="center" vertical="center"/>
    </xf>
    <xf numFmtId="0" fontId="9" fillId="4" borderId="5" xfId="0" applyFont="1" applyFill="1" applyBorder="1" applyAlignment="1">
      <alignment horizontal="center" vertical="center" wrapText="1"/>
    </xf>
    <xf numFmtId="0" fontId="7" fillId="0" borderId="0" xfId="0" applyFont="1" applyAlignment="1">
      <alignment horizontal="center" vertical="center"/>
    </xf>
    <xf numFmtId="0" fontId="34" fillId="0" borderId="9" xfId="0" applyFont="1" applyBorder="1" applyAlignment="1">
      <alignment horizontal="left" vertical="center" wrapText="1"/>
    </xf>
    <xf numFmtId="0" fontId="34" fillId="0" borderId="0" xfId="0" applyFont="1" applyAlignment="1">
      <alignment horizontal="left" vertical="center" wrapText="1"/>
    </xf>
    <xf numFmtId="0" fontId="9" fillId="2" borderId="9" xfId="0" applyFont="1" applyFill="1" applyBorder="1" applyAlignment="1">
      <alignment horizontal="left" vertical="center"/>
    </xf>
    <xf numFmtId="0" fontId="9" fillId="2" borderId="0" xfId="0" applyFont="1" applyFill="1" applyAlignment="1">
      <alignment horizontal="left" vertical="center"/>
    </xf>
    <xf numFmtId="0" fontId="9" fillId="2" borderId="9" xfId="0" applyFont="1" applyFill="1" applyBorder="1" applyAlignment="1">
      <alignment horizontal="left" vertical="center" wrapText="1"/>
    </xf>
    <xf numFmtId="0" fontId="9" fillId="2" borderId="0" xfId="0" applyFont="1" applyFill="1" applyAlignment="1">
      <alignment horizontal="left" vertical="center" wrapText="1"/>
    </xf>
    <xf numFmtId="0" fontId="7" fillId="2" borderId="9" xfId="0" applyFont="1" applyFill="1" applyBorder="1" applyAlignment="1">
      <alignment horizontal="right" vertical="center" wrapText="1"/>
    </xf>
    <xf numFmtId="0" fontId="7" fillId="2" borderId="0" xfId="0" applyFont="1" applyFill="1" applyAlignment="1">
      <alignment horizontal="right" vertical="center" wrapText="1"/>
    </xf>
    <xf numFmtId="0" fontId="16" fillId="3" borderId="9" xfId="0" applyFont="1" applyFill="1" applyBorder="1" applyAlignment="1">
      <alignment horizontal="left" vertical="center" wrapText="1"/>
    </xf>
    <xf numFmtId="0" fontId="16" fillId="3" borderId="0" xfId="0" applyFont="1" applyFill="1" applyAlignment="1">
      <alignment horizontal="left" vertical="center" wrapText="1"/>
    </xf>
    <xf numFmtId="0" fontId="16" fillId="3" borderId="13"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0" xfId="0" applyFont="1" applyFill="1" applyAlignment="1">
      <alignment horizontal="center" vertical="center" wrapText="1"/>
    </xf>
    <xf numFmtId="0" fontId="17" fillId="0" borderId="0" xfId="0" applyFont="1" applyAlignment="1" applyProtection="1">
      <alignment horizontal="left" vertical="center" wrapText="1"/>
      <protection locked="0"/>
    </xf>
    <xf numFmtId="0" fontId="17" fillId="0" borderId="13" xfId="0" applyFont="1" applyBorder="1" applyAlignment="1" applyProtection="1">
      <alignment horizontal="left" vertical="center" wrapText="1"/>
      <protection locked="0"/>
    </xf>
    <xf numFmtId="0" fontId="0" fillId="0" borderId="1" xfId="0" applyBorder="1" applyAlignment="1">
      <alignment horizontal="center"/>
    </xf>
    <xf numFmtId="0" fontId="5" fillId="3" borderId="12"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16" fillId="3" borderId="12" xfId="0" applyFont="1" applyFill="1" applyBorder="1" applyAlignment="1">
      <alignment horizontal="left" vertical="center" wrapText="1"/>
    </xf>
    <xf numFmtId="0" fontId="16" fillId="3" borderId="6" xfId="0" applyFont="1" applyFill="1" applyBorder="1" applyAlignment="1">
      <alignment horizontal="left" vertical="center" wrapText="1"/>
    </xf>
    <xf numFmtId="0" fontId="16" fillId="3" borderId="7" xfId="0" applyFont="1" applyFill="1" applyBorder="1" applyAlignment="1">
      <alignment horizontal="left" vertical="center" wrapText="1"/>
    </xf>
    <xf numFmtId="0" fontId="6" fillId="0" borderId="6" xfId="0" applyFont="1" applyBorder="1" applyAlignment="1">
      <alignment horizontal="left" vertical="top" wrapText="1"/>
    </xf>
    <xf numFmtId="0" fontId="6" fillId="0" borderId="6" xfId="0" applyFont="1" applyBorder="1" applyAlignment="1">
      <alignment horizontal="left" vertical="top"/>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2" borderId="13" xfId="0" applyFont="1" applyFill="1" applyBorder="1" applyAlignment="1">
      <alignment horizontal="center" vertical="center" wrapText="1"/>
    </xf>
    <xf numFmtId="0" fontId="12" fillId="0" borderId="9"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2" fillId="0" borderId="13" xfId="0" applyFont="1" applyBorder="1" applyAlignment="1" applyProtection="1">
      <alignment horizontal="left" vertical="top" wrapText="1"/>
      <protection locked="0"/>
    </xf>
    <xf numFmtId="0" fontId="12" fillId="0" borderId="14"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7" fillId="0" borderId="9" xfId="0" applyFont="1" applyBorder="1" applyAlignment="1">
      <alignment horizontal="center" vertical="center"/>
    </xf>
    <xf numFmtId="0" fontId="7" fillId="0" borderId="0" xfId="0" applyFont="1" applyAlignment="1">
      <alignment horizontal="center" vertical="center"/>
    </xf>
    <xf numFmtId="0" fontId="15" fillId="0" borderId="9" xfId="0" applyFont="1" applyBorder="1" applyAlignment="1">
      <alignment horizontal="left" wrapText="1"/>
    </xf>
    <xf numFmtId="0" fontId="15" fillId="0" borderId="0" xfId="0" applyFont="1" applyAlignment="1">
      <alignment horizontal="left"/>
    </xf>
    <xf numFmtId="0" fontId="15" fillId="0" borderId="9" xfId="0" applyFont="1" applyBorder="1" applyAlignment="1">
      <alignment horizontal="left"/>
    </xf>
    <xf numFmtId="0" fontId="28" fillId="2" borderId="9" xfId="0" applyFont="1" applyFill="1" applyBorder="1" applyAlignment="1">
      <alignment horizontal="right" vertical="center" wrapText="1"/>
    </xf>
    <xf numFmtId="0" fontId="28" fillId="2" borderId="0" xfId="0" applyFont="1" applyFill="1" applyAlignment="1">
      <alignment horizontal="right" vertical="center" wrapText="1"/>
    </xf>
    <xf numFmtId="0" fontId="8" fillId="4" borderId="0" xfId="0" applyFont="1" applyFill="1" applyAlignment="1" applyProtection="1">
      <alignment horizontal="center" vertical="center" wrapText="1"/>
      <protection locked="0"/>
    </xf>
    <xf numFmtId="0" fontId="29" fillId="2" borderId="0" xfId="0" applyFont="1" applyFill="1" applyAlignment="1">
      <alignment horizontal="right" vertical="center" wrapText="1"/>
    </xf>
    <xf numFmtId="0" fontId="17" fillId="0" borderId="0" xfId="0" applyFont="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6" fillId="0" borderId="0" xfId="0" applyFont="1" applyAlignment="1">
      <alignment horizontal="left" vertical="top" wrapText="1"/>
    </xf>
    <xf numFmtId="0" fontId="21" fillId="3" borderId="2" xfId="0" applyFont="1" applyFill="1" applyBorder="1" applyAlignment="1">
      <alignment horizontal="right" vertical="center"/>
    </xf>
    <xf numFmtId="0" fontId="21" fillId="3" borderId="3" xfId="0" applyFont="1" applyFill="1" applyBorder="1" applyAlignment="1">
      <alignment horizontal="right" vertical="center"/>
    </xf>
    <xf numFmtId="0" fontId="21" fillId="3" borderId="4" xfId="0" applyFont="1" applyFill="1" applyBorder="1" applyAlignment="1">
      <alignment horizontal="right" vertical="center"/>
    </xf>
    <xf numFmtId="0" fontId="10" fillId="0" borderId="0" xfId="0" applyFont="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7" fillId="5" borderId="5" xfId="0" quotePrefix="1" applyFont="1" applyFill="1" applyBorder="1" applyAlignment="1">
      <alignment horizontal="left" vertical="center" wrapText="1"/>
    </xf>
    <xf numFmtId="0" fontId="7" fillId="5" borderId="5" xfId="0" applyFont="1" applyFill="1" applyBorder="1" applyAlignment="1">
      <alignment horizontal="left" vertical="center" wrapText="1"/>
    </xf>
    <xf numFmtId="0" fontId="23"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7" fillId="2" borderId="5"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2" fillId="0" borderId="5" xfId="0" applyFont="1" applyBorder="1" applyAlignment="1" applyProtection="1">
      <alignment horizontal="left" vertical="top" wrapText="1"/>
      <protection locked="0"/>
    </xf>
    <xf numFmtId="0" fontId="12" fillId="0" borderId="5" xfId="0" applyFont="1" applyBorder="1" applyAlignment="1" applyProtection="1">
      <alignment horizontal="left" vertical="top"/>
      <protection locked="0"/>
    </xf>
    <xf numFmtId="0" fontId="7" fillId="2" borderId="5" xfId="0" applyFont="1" applyFill="1" applyBorder="1" applyAlignment="1">
      <alignment horizontal="left" vertical="center"/>
    </xf>
    <xf numFmtId="0" fontId="13" fillId="0" borderId="5" xfId="0" applyFont="1" applyBorder="1" applyAlignment="1" applyProtection="1">
      <alignment horizontal="left" vertical="center" wrapText="1"/>
      <protection locked="0"/>
    </xf>
    <xf numFmtId="0" fontId="7" fillId="2" borderId="5" xfId="0" applyFont="1" applyFill="1" applyBorder="1" applyAlignment="1">
      <alignment horizontal="left" vertical="center" wrapText="1"/>
    </xf>
    <xf numFmtId="0" fontId="12" fillId="0" borderId="5" xfId="0" applyFont="1" applyBorder="1" applyAlignment="1" applyProtection="1">
      <alignment horizontal="left" vertical="center" wrapText="1"/>
      <protection locked="0"/>
    </xf>
    <xf numFmtId="0" fontId="14" fillId="0" borderId="0" xfId="0" applyFont="1" applyAlignment="1">
      <alignment horizontal="center" vertical="center" wrapText="1"/>
    </xf>
    <xf numFmtId="0" fontId="11" fillId="7" borderId="2" xfId="0" applyFont="1" applyFill="1" applyBorder="1" applyAlignment="1">
      <alignment horizontal="right" vertical="center" wrapText="1"/>
    </xf>
    <xf numFmtId="0" fontId="11" fillId="7" borderId="3" xfId="0" applyFont="1" applyFill="1" applyBorder="1" applyAlignment="1">
      <alignment horizontal="right" vertical="center" wrapText="1"/>
    </xf>
    <xf numFmtId="0" fontId="11" fillId="7" borderId="4" xfId="0" applyFont="1" applyFill="1" applyBorder="1" applyAlignment="1">
      <alignment horizontal="right" vertical="center" wrapText="1"/>
    </xf>
    <xf numFmtId="165" fontId="11" fillId="7" borderId="2" xfId="0" applyNumberFormat="1" applyFont="1" applyFill="1" applyBorder="1" applyAlignment="1">
      <alignment horizontal="right" vertical="center" wrapText="1"/>
    </xf>
    <xf numFmtId="165" fontId="11" fillId="7" borderId="3" xfId="0" applyNumberFormat="1" applyFont="1" applyFill="1" applyBorder="1" applyAlignment="1">
      <alignment horizontal="right" vertical="center" wrapText="1"/>
    </xf>
    <xf numFmtId="165" fontId="11" fillId="7" borderId="4" xfId="0" applyNumberFormat="1" applyFont="1" applyFill="1" applyBorder="1" applyAlignment="1">
      <alignment horizontal="right" vertical="center" wrapText="1"/>
    </xf>
    <xf numFmtId="0" fontId="5" fillId="3" borderId="10" xfId="0" applyFont="1" applyFill="1" applyBorder="1" applyAlignment="1">
      <alignment horizontal="left" vertical="center"/>
    </xf>
    <xf numFmtId="0" fontId="5" fillId="3" borderId="11" xfId="0" applyFont="1" applyFill="1" applyBorder="1" applyAlignment="1">
      <alignment horizontal="left" vertical="center"/>
    </xf>
    <xf numFmtId="0" fontId="7" fillId="2" borderId="8" xfId="0" applyFont="1" applyFill="1" applyBorder="1" applyAlignment="1">
      <alignment horizontal="center" vertical="center"/>
    </xf>
    <xf numFmtId="0" fontId="7" fillId="2" borderId="10" xfId="0" applyFont="1" applyFill="1" applyBorder="1" applyAlignment="1">
      <alignment horizontal="center" vertical="center"/>
    </xf>
    <xf numFmtId="0" fontId="7" fillId="4" borderId="5" xfId="0" applyFont="1" applyFill="1" applyBorder="1" applyAlignment="1">
      <alignment horizontal="center" vertical="center" wrapText="1"/>
    </xf>
    <xf numFmtId="0" fontId="8" fillId="4" borderId="2" xfId="0" applyFont="1" applyFill="1" applyBorder="1" applyAlignment="1">
      <alignment horizontal="right" vertical="center" wrapText="1"/>
    </xf>
    <xf numFmtId="0" fontId="8" fillId="4" borderId="3" xfId="0" applyFont="1" applyFill="1" applyBorder="1" applyAlignment="1">
      <alignment horizontal="right" vertical="center" wrapText="1"/>
    </xf>
    <xf numFmtId="0" fontId="8" fillId="4" borderId="4" xfId="0" applyFont="1" applyFill="1" applyBorder="1" applyAlignment="1">
      <alignment horizontal="right" vertical="center" wrapText="1"/>
    </xf>
    <xf numFmtId="0" fontId="8" fillId="5" borderId="5" xfId="0" applyFont="1" applyFill="1" applyBorder="1" applyAlignment="1">
      <alignment horizontal="right" vertical="center" wrapText="1"/>
    </xf>
    <xf numFmtId="0" fontId="11" fillId="6" borderId="2"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4" xfId="0" applyFont="1" applyFill="1" applyBorder="1" applyAlignment="1">
      <alignment horizontal="left" vertical="center" wrapText="1"/>
    </xf>
    <xf numFmtId="165" fontId="8" fillId="5" borderId="2" xfId="0" applyNumberFormat="1" applyFont="1" applyFill="1" applyBorder="1" applyAlignment="1">
      <alignment horizontal="right" vertical="center" wrapText="1"/>
    </xf>
    <xf numFmtId="165" fontId="8" fillId="5" borderId="3" xfId="0" applyNumberFormat="1" applyFont="1" applyFill="1" applyBorder="1" applyAlignment="1">
      <alignment horizontal="right" vertical="center" wrapText="1"/>
    </xf>
    <xf numFmtId="165" fontId="8" fillId="5" borderId="4" xfId="0" applyNumberFormat="1" applyFont="1" applyFill="1" applyBorder="1" applyAlignment="1">
      <alignment horizontal="right" vertical="center" wrapText="1"/>
    </xf>
    <xf numFmtId="0" fontId="7" fillId="2" borderId="5" xfId="0" applyFont="1" applyFill="1" applyBorder="1" applyAlignment="1">
      <alignment horizontal="right" vertical="center" wrapText="1"/>
    </xf>
    <xf numFmtId="0" fontId="7" fillId="2" borderId="2" xfId="0" applyFont="1" applyFill="1" applyBorder="1" applyAlignment="1">
      <alignment horizontal="right" vertical="top" wrapText="1"/>
    </xf>
    <xf numFmtId="0" fontId="7" fillId="2" borderId="3" xfId="0" applyFont="1" applyFill="1" applyBorder="1" applyAlignment="1">
      <alignment horizontal="right" vertical="top" wrapText="1"/>
    </xf>
    <xf numFmtId="0" fontId="5" fillId="3" borderId="4" xfId="0" applyFont="1" applyFill="1" applyBorder="1" applyAlignment="1">
      <alignment horizontal="left" vertical="center" wrapText="1"/>
    </xf>
    <xf numFmtId="0" fontId="8" fillId="4" borderId="5"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0" borderId="8" xfId="0" applyFont="1" applyBorder="1" applyAlignment="1">
      <alignment horizontal="center" vertical="center"/>
    </xf>
    <xf numFmtId="0" fontId="7" fillId="0" borderId="10"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9" xfId="0" applyFont="1" applyBorder="1" applyAlignment="1">
      <alignment horizontal="lef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31" fillId="0" borderId="9" xfId="2" applyFont="1" applyFill="1" applyBorder="1" applyAlignment="1">
      <alignment horizontal="left" vertical="center" wrapText="1"/>
    </xf>
    <xf numFmtId="0" fontId="31" fillId="0" borderId="0" xfId="2" applyFont="1" applyFill="1" applyBorder="1" applyAlignment="1">
      <alignment horizontal="left" vertical="center" wrapText="1"/>
    </xf>
    <xf numFmtId="0" fontId="0" fillId="0" borderId="14" xfId="0" applyBorder="1" applyAlignment="1">
      <alignment horizontal="center" vertical="center"/>
    </xf>
    <xf numFmtId="0" fontId="0" fillId="0" borderId="1" xfId="0" applyBorder="1" applyAlignment="1">
      <alignment horizontal="center" vertical="center"/>
    </xf>
    <xf numFmtId="0" fontId="8" fillId="4" borderId="2" xfId="0" applyFont="1" applyFill="1" applyBorder="1" applyAlignment="1" applyProtection="1">
      <alignment horizontal="center" vertical="center" wrapText="1"/>
      <protection locked="0"/>
    </xf>
    <xf numFmtId="0" fontId="8" fillId="4" borderId="4" xfId="0" applyFont="1" applyFill="1" applyBorder="1" applyAlignment="1" applyProtection="1">
      <alignment horizontal="center" vertical="center" wrapText="1"/>
      <protection locked="0"/>
    </xf>
    <xf numFmtId="0" fontId="9" fillId="2" borderId="5" xfId="0" applyFont="1" applyFill="1" applyBorder="1" applyAlignment="1">
      <alignment horizontal="right" wrapText="1"/>
    </xf>
    <xf numFmtId="0" fontId="16"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left" vertical="center" wrapText="1"/>
    </xf>
    <xf numFmtId="0" fontId="13" fillId="0" borderId="2" xfId="0" applyFont="1" applyBorder="1" applyAlignment="1" applyProtection="1">
      <alignment horizontal="left" vertical="center" wrapText="1"/>
      <protection locked="0"/>
    </xf>
    <xf numFmtId="0" fontId="13" fillId="0" borderId="3" xfId="0" applyFont="1" applyBorder="1" applyAlignment="1" applyProtection="1">
      <alignment horizontal="left" vertical="center" wrapText="1"/>
      <protection locked="0"/>
    </xf>
    <xf numFmtId="0" fontId="13" fillId="0" borderId="4" xfId="0" applyFont="1" applyBorder="1" applyAlignment="1" applyProtection="1">
      <alignment horizontal="left" vertical="center" wrapText="1"/>
      <protection locked="0"/>
    </xf>
    <xf numFmtId="0" fontId="10" fillId="0" borderId="5" xfId="0" applyFont="1" applyBorder="1" applyAlignment="1" applyProtection="1">
      <alignment horizontal="center" vertical="center" wrapText="1"/>
      <protection locked="0"/>
    </xf>
    <xf numFmtId="0" fontId="9" fillId="2" borderId="5" xfId="0" applyFont="1" applyFill="1" applyBorder="1" applyAlignment="1">
      <alignment horizontal="right" vertical="center" wrapText="1"/>
    </xf>
    <xf numFmtId="0" fontId="13" fillId="0" borderId="3" xfId="0"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0" fontId="26" fillId="2" borderId="2" xfId="0" applyFont="1" applyFill="1" applyBorder="1" applyAlignment="1" applyProtection="1">
      <alignment horizontal="right" vertical="center" wrapText="1"/>
      <protection locked="0"/>
    </xf>
    <xf numFmtId="0" fontId="26" fillId="2" borderId="4" xfId="0" applyFont="1" applyFill="1" applyBorder="1" applyAlignment="1" applyProtection="1">
      <alignment horizontal="right" vertical="center" wrapText="1"/>
      <protection locked="0"/>
    </xf>
    <xf numFmtId="0" fontId="7" fillId="2" borderId="2" xfId="0" applyFont="1" applyFill="1" applyBorder="1" applyAlignment="1">
      <alignment horizontal="right" vertical="center" wrapText="1"/>
    </xf>
    <xf numFmtId="0" fontId="7" fillId="2" borderId="3" xfId="0" applyFont="1" applyFill="1" applyBorder="1" applyAlignment="1">
      <alignment horizontal="right" vertical="center" wrapText="1"/>
    </xf>
    <xf numFmtId="0" fontId="7" fillId="2" borderId="4" xfId="0" applyFont="1" applyFill="1" applyBorder="1" applyAlignment="1">
      <alignment horizontal="right" vertical="center" wrapText="1"/>
    </xf>
    <xf numFmtId="0" fontId="26" fillId="2" borderId="2" xfId="0" applyFont="1" applyFill="1" applyBorder="1" applyAlignment="1">
      <alignment horizontal="left" vertical="center" wrapText="1"/>
    </xf>
    <xf numFmtId="0" fontId="26" fillId="2" borderId="3" xfId="0" applyFont="1" applyFill="1" applyBorder="1" applyAlignment="1">
      <alignment horizontal="left" vertical="center" wrapText="1"/>
    </xf>
    <xf numFmtId="0" fontId="26" fillId="2" borderId="6" xfId="0" applyFont="1" applyFill="1" applyBorder="1" applyAlignment="1">
      <alignment horizontal="left" vertical="center" wrapText="1"/>
    </xf>
    <xf numFmtId="0" fontId="26" fillId="2" borderId="7" xfId="0" applyFont="1" applyFill="1" applyBorder="1" applyAlignment="1">
      <alignment horizontal="left" vertical="center" wrapText="1"/>
    </xf>
    <xf numFmtId="0" fontId="8" fillId="2" borderId="2" xfId="0" applyFont="1" applyFill="1" applyBorder="1" applyAlignment="1">
      <alignment horizontal="right" vertical="center" wrapText="1"/>
    </xf>
    <xf numFmtId="0" fontId="8" fillId="2" borderId="4" xfId="0" applyFont="1" applyFill="1" applyBorder="1" applyAlignment="1">
      <alignment horizontal="right" vertical="center" wrapText="1"/>
    </xf>
    <xf numFmtId="0" fontId="5" fillId="3" borderId="5" xfId="0" applyFont="1" applyFill="1" applyBorder="1" applyAlignment="1">
      <alignment horizontal="left" vertical="center"/>
    </xf>
    <xf numFmtId="0" fontId="8" fillId="2" borderId="5" xfId="0" applyFont="1" applyFill="1" applyBorder="1" applyAlignment="1">
      <alignment horizontal="right" vertical="center" wrapText="1"/>
    </xf>
    <xf numFmtId="0" fontId="14" fillId="0" borderId="0" xfId="0" applyFont="1" applyAlignment="1">
      <alignment horizontal="left" vertical="top" wrapText="1"/>
    </xf>
    <xf numFmtId="0" fontId="9" fillId="2" borderId="9" xfId="0" applyFont="1" applyFill="1" applyBorder="1" applyAlignment="1">
      <alignment horizontal="right" vertical="center"/>
    </xf>
    <xf numFmtId="0" fontId="9" fillId="2" borderId="0" xfId="0" applyFont="1" applyFill="1" applyAlignment="1">
      <alignment horizontal="right" vertical="center"/>
    </xf>
    <xf numFmtId="0" fontId="12" fillId="0" borderId="9" xfId="0" applyFont="1" applyBorder="1" applyAlignment="1" applyProtection="1">
      <alignment horizontal="right" vertical="center" wrapText="1"/>
      <protection locked="0"/>
    </xf>
    <xf numFmtId="0" fontId="12" fillId="0" borderId="0" xfId="0" applyFont="1" applyAlignment="1" applyProtection="1">
      <alignment horizontal="right" vertical="center" wrapText="1"/>
      <protection locked="0"/>
    </xf>
    <xf numFmtId="0" fontId="12" fillId="0" borderId="0" xfId="0" applyFont="1" applyAlignment="1" applyProtection="1">
      <alignment horizontal="center" vertical="center" wrapText="1"/>
      <protection locked="0"/>
    </xf>
    <xf numFmtId="0" fontId="12" fillId="0" borderId="13"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0" borderId="15" xfId="0" applyFont="1" applyBorder="1" applyAlignment="1" applyProtection="1">
      <alignment horizontal="center" vertical="center" wrapText="1"/>
      <protection locked="0"/>
    </xf>
    <xf numFmtId="0" fontId="9" fillId="2" borderId="14" xfId="0" applyFont="1" applyFill="1" applyBorder="1" applyAlignment="1">
      <alignment horizontal="right" vertical="center"/>
    </xf>
    <xf numFmtId="0" fontId="9" fillId="2" borderId="1" xfId="0" applyFont="1" applyFill="1" applyBorder="1" applyAlignment="1">
      <alignment horizontal="right" vertical="center"/>
    </xf>
    <xf numFmtId="0" fontId="12" fillId="0" borderId="12" xfId="0" applyFont="1" applyBorder="1" applyAlignment="1" applyProtection="1">
      <alignment horizontal="left" vertical="top" wrapText="1"/>
      <protection locked="0"/>
    </xf>
    <xf numFmtId="0" fontId="12" fillId="0" borderId="6" xfId="0" applyFont="1" applyBorder="1" applyAlignment="1" applyProtection="1">
      <alignment horizontal="left" vertical="top" wrapText="1"/>
      <protection locked="0"/>
    </xf>
    <xf numFmtId="0" fontId="12" fillId="0" borderId="7" xfId="0" applyFont="1" applyBorder="1" applyAlignment="1" applyProtection="1">
      <alignment horizontal="left" vertical="top" wrapText="1"/>
      <protection locked="0"/>
    </xf>
    <xf numFmtId="0" fontId="12" fillId="0" borderId="13" xfId="0" applyFont="1" applyBorder="1" applyAlignment="1" applyProtection="1">
      <alignment horizontal="right" vertical="center" wrapText="1"/>
      <protection locked="0"/>
    </xf>
    <xf numFmtId="14" fontId="12" fillId="0" borderId="0" xfId="0" applyNumberFormat="1" applyFont="1" applyAlignment="1" applyProtection="1">
      <alignment horizontal="right" vertical="center" wrapText="1"/>
      <protection locked="0"/>
    </xf>
    <xf numFmtId="0" fontId="18" fillId="2" borderId="8" xfId="0" applyFont="1" applyFill="1" applyBorder="1" applyAlignment="1">
      <alignment horizontal="right" vertical="center"/>
    </xf>
    <xf numFmtId="0" fontId="18" fillId="2" borderId="12" xfId="0" applyFont="1" applyFill="1" applyBorder="1" applyAlignment="1">
      <alignment horizontal="center" vertical="center"/>
    </xf>
    <xf numFmtId="0" fontId="18" fillId="2" borderId="6" xfId="0" applyFont="1" applyFill="1" applyBorder="1" applyAlignment="1">
      <alignment horizontal="center" vertical="center"/>
    </xf>
    <xf numFmtId="0" fontId="11" fillId="2" borderId="6" xfId="0" applyFont="1" applyFill="1" applyBorder="1" applyAlignment="1">
      <alignment horizontal="center" vertical="center"/>
    </xf>
    <xf numFmtId="0" fontId="8" fillId="2" borderId="6" xfId="0" applyFont="1" applyFill="1" applyBorder="1" applyAlignment="1">
      <alignment horizontal="center" vertical="center"/>
    </xf>
    <xf numFmtId="0" fontId="7" fillId="14" borderId="5" xfId="0" applyFont="1" applyFill="1" applyBorder="1" applyAlignment="1">
      <alignment horizontal="center" vertical="center" wrapText="1"/>
    </xf>
    <xf numFmtId="0" fontId="7" fillId="14" borderId="5" xfId="0" applyFont="1" applyFill="1" applyBorder="1" applyAlignment="1">
      <alignment horizontal="center" vertical="center"/>
    </xf>
    <xf numFmtId="0" fontId="7" fillId="8" borderId="5" xfId="0" applyFont="1" applyFill="1" applyBorder="1" applyAlignment="1">
      <alignment horizontal="center" vertical="center" wrapText="1"/>
    </xf>
    <xf numFmtId="0" fontId="7" fillId="12" borderId="5" xfId="0" applyFont="1" applyFill="1" applyBorder="1" applyAlignment="1">
      <alignment horizontal="center" vertical="center" wrapText="1"/>
    </xf>
    <xf numFmtId="0" fontId="7" fillId="10" borderId="5"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7" xfId="0" applyFont="1" applyBorder="1" applyAlignment="1">
      <alignment horizontal="center" vertical="center"/>
    </xf>
    <xf numFmtId="0" fontId="7" fillId="0" borderId="13" xfId="0" applyFont="1" applyBorder="1" applyAlignment="1">
      <alignment horizontal="center" vertical="center"/>
    </xf>
    <xf numFmtId="0" fontId="22"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7" fillId="9" borderId="5"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7" borderId="5" xfId="0" applyFont="1" applyFill="1" applyBorder="1" applyAlignment="1">
      <alignment horizontal="center" vertical="center"/>
    </xf>
    <xf numFmtId="0" fontId="7" fillId="13" borderId="5" xfId="0" applyFont="1" applyFill="1" applyBorder="1" applyAlignment="1">
      <alignment horizontal="center" vertical="center" wrapText="1"/>
    </xf>
    <xf numFmtId="0" fontId="7" fillId="13" borderId="5" xfId="0" applyFont="1" applyFill="1" applyBorder="1" applyAlignment="1">
      <alignment horizontal="center" vertical="center"/>
    </xf>
    <xf numFmtId="0" fontId="22" fillId="2" borderId="0" xfId="0" applyFont="1" applyFill="1" applyAlignment="1">
      <alignment horizontal="center" vertical="center" wrapText="1"/>
    </xf>
    <xf numFmtId="0" fontId="2" fillId="2" borderId="0" xfId="0" applyFont="1" applyFill="1" applyAlignment="1">
      <alignment horizontal="left" vertical="center" wrapText="1"/>
    </xf>
    <xf numFmtId="0" fontId="0" fillId="2" borderId="0" xfId="0" applyFill="1" applyAlignment="1">
      <alignment horizontal="left" vertical="center" wrapText="1"/>
    </xf>
    <xf numFmtId="0" fontId="4" fillId="2" borderId="0" xfId="0" applyFont="1" applyFill="1" applyAlignment="1">
      <alignment horizontal="left" vertical="center" wrapText="1"/>
    </xf>
    <xf numFmtId="0" fontId="7" fillId="0" borderId="0" xfId="0" applyFont="1" applyAlignment="1" applyProtection="1">
      <alignment horizontal="left" vertical="top" wrapText="1"/>
      <protection locked="0"/>
    </xf>
    <xf numFmtId="0" fontId="25" fillId="0" borderId="0" xfId="0" applyFont="1" applyAlignment="1" applyProtection="1">
      <alignment horizontal="left" vertical="top" wrapText="1"/>
      <protection locked="0"/>
    </xf>
    <xf numFmtId="14" fontId="25" fillId="0" borderId="0" xfId="0" applyNumberFormat="1" applyFont="1" applyAlignment="1" applyProtection="1">
      <alignment horizontal="left" vertical="top" wrapText="1"/>
      <protection locked="0"/>
    </xf>
  </cellXfs>
  <cellStyles count="3">
    <cellStyle name="Hiperłącze" xfId="2" builtinId="8"/>
    <cellStyle name="Normalny" xfId="0" builtinId="0"/>
    <cellStyle name="Procentowy" xfId="1" builtinId="5"/>
  </cellStyles>
  <dxfs count="49">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338138</xdr:colOff>
      <xdr:row>2</xdr:row>
      <xdr:rowOff>157163</xdr:rowOff>
    </xdr:from>
    <xdr:to>
      <xdr:col>9</xdr:col>
      <xdr:colOff>571500</xdr:colOff>
      <xdr:row>4</xdr:row>
      <xdr:rowOff>54939</xdr:rowOff>
    </xdr:to>
    <xdr:pic>
      <xdr:nvPicPr>
        <xdr:cNvPr id="2" name="Obraz 1" descr="Znak Krajowego Planu Odbudowy, Znak barw Rzeczypospolitej Polskiej, Znak Next Generation EU">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138" y="538163"/>
          <a:ext cx="6634162" cy="850276"/>
        </a:xfrm>
        <a:prstGeom prst="rect">
          <a:avLst/>
        </a:prstGeom>
      </xdr:spPr>
    </xdr:pic>
    <xdr:clientData/>
  </xdr:twoCellAnchor>
  <xdr:twoCellAnchor editAs="oneCell">
    <xdr:from>
      <xdr:col>7</xdr:col>
      <xdr:colOff>828675</xdr:colOff>
      <xdr:row>39</xdr:row>
      <xdr:rowOff>0</xdr:rowOff>
    </xdr:from>
    <xdr:to>
      <xdr:col>10</xdr:col>
      <xdr:colOff>590550</xdr:colOff>
      <xdr:row>41</xdr:row>
      <xdr:rowOff>238125</xdr:rowOff>
    </xdr:to>
    <xdr:pic>
      <xdr:nvPicPr>
        <xdr:cNvPr id="2049" name="Picture 1">
          <a:extLst>
            <a:ext uri="{FF2B5EF4-FFF2-40B4-BE49-F238E27FC236}">
              <a16:creationId xmlns:a16="http://schemas.microsoft.com/office/drawing/2014/main" id="{AC663ADA-254F-43FD-E920-2C316EB99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24675" y="13639800"/>
          <a:ext cx="2505075"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20</xdr:col>
      <xdr:colOff>523875</xdr:colOff>
      <xdr:row>15</xdr:row>
      <xdr:rowOff>295275</xdr:rowOff>
    </xdr:from>
    <xdr:to>
      <xdr:col>23</xdr:col>
      <xdr:colOff>685800</xdr:colOff>
      <xdr:row>18</xdr:row>
      <xdr:rowOff>209550</xdr:rowOff>
    </xdr:to>
    <xdr:pic>
      <xdr:nvPicPr>
        <xdr:cNvPr id="3073" name="Picture 1">
          <a:extLst>
            <a:ext uri="{FF2B5EF4-FFF2-40B4-BE49-F238E27FC236}">
              <a16:creationId xmlns:a16="http://schemas.microsoft.com/office/drawing/2014/main" id="{ADF11887-8212-4BFD-D6C4-A37E6FADAC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06950" y="8772525"/>
          <a:ext cx="297180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914400</xdr:colOff>
      <xdr:row>52</xdr:row>
      <xdr:rowOff>0</xdr:rowOff>
    </xdr:from>
    <xdr:to>
      <xdr:col>14</xdr:col>
      <xdr:colOff>9525</xdr:colOff>
      <xdr:row>54</xdr:row>
      <xdr:rowOff>295275</xdr:rowOff>
    </xdr:to>
    <xdr:pic>
      <xdr:nvPicPr>
        <xdr:cNvPr id="4101" name="Picture 5">
          <a:extLst>
            <a:ext uri="{FF2B5EF4-FFF2-40B4-BE49-F238E27FC236}">
              <a16:creationId xmlns:a16="http://schemas.microsoft.com/office/drawing/2014/main" id="{2F4B3AF3-E041-0C6A-E77A-32E1BD6421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53725" y="26917650"/>
          <a:ext cx="3019425"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962025</xdr:colOff>
      <xdr:row>52</xdr:row>
      <xdr:rowOff>0</xdr:rowOff>
    </xdr:from>
    <xdr:to>
      <xdr:col>14</xdr:col>
      <xdr:colOff>0</xdr:colOff>
      <xdr:row>54</xdr:row>
      <xdr:rowOff>276225</xdr:rowOff>
    </xdr:to>
    <xdr:pic>
      <xdr:nvPicPr>
        <xdr:cNvPr id="1027" name="Picture 3">
          <a:extLst>
            <a:ext uri="{FF2B5EF4-FFF2-40B4-BE49-F238E27FC236}">
              <a16:creationId xmlns:a16="http://schemas.microsoft.com/office/drawing/2014/main" id="{2914D325-82B6-A244-A938-828B37777D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01350" y="27327225"/>
          <a:ext cx="2962275"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66675</xdr:colOff>
      <xdr:row>51</xdr:row>
      <xdr:rowOff>485775</xdr:rowOff>
    </xdr:from>
    <xdr:to>
      <xdr:col>14</xdr:col>
      <xdr:colOff>0</xdr:colOff>
      <xdr:row>54</xdr:row>
      <xdr:rowOff>304800</xdr:rowOff>
    </xdr:to>
    <xdr:pic>
      <xdr:nvPicPr>
        <xdr:cNvPr id="5123" name="Picture 3">
          <a:extLst>
            <a:ext uri="{FF2B5EF4-FFF2-40B4-BE49-F238E27FC236}">
              <a16:creationId xmlns:a16="http://schemas.microsoft.com/office/drawing/2014/main" id="{D163C1AE-6036-C3F9-B3C7-72ADF5E433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87075" y="23602950"/>
          <a:ext cx="287655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971550</xdr:colOff>
      <xdr:row>52</xdr:row>
      <xdr:rowOff>0</xdr:rowOff>
    </xdr:from>
    <xdr:to>
      <xdr:col>13</xdr:col>
      <xdr:colOff>962025</xdr:colOff>
      <xdr:row>54</xdr:row>
      <xdr:rowOff>295275</xdr:rowOff>
    </xdr:to>
    <xdr:pic>
      <xdr:nvPicPr>
        <xdr:cNvPr id="6147" name="Picture 3">
          <a:extLst>
            <a:ext uri="{FF2B5EF4-FFF2-40B4-BE49-F238E27FC236}">
              <a16:creationId xmlns:a16="http://schemas.microsoft.com/office/drawing/2014/main" id="{27E7783D-154B-7156-18C7-1046D815ED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10875" y="23888700"/>
          <a:ext cx="2933700"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190500</xdr:colOff>
      <xdr:row>17</xdr:row>
      <xdr:rowOff>295275</xdr:rowOff>
    </xdr:from>
    <xdr:to>
      <xdr:col>23</xdr:col>
      <xdr:colOff>0</xdr:colOff>
      <xdr:row>22</xdr:row>
      <xdr:rowOff>276225</xdr:rowOff>
    </xdr:to>
    <xdr:pic>
      <xdr:nvPicPr>
        <xdr:cNvPr id="7169" name="Picture 1">
          <a:extLst>
            <a:ext uri="{FF2B5EF4-FFF2-40B4-BE49-F238E27FC236}">
              <a16:creationId xmlns:a16="http://schemas.microsoft.com/office/drawing/2014/main" id="{8AA0611E-7F61-7456-460E-46D1157D26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392525" y="8267700"/>
          <a:ext cx="3200400" cy="1552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428625</xdr:colOff>
      <xdr:row>44</xdr:row>
      <xdr:rowOff>47625</xdr:rowOff>
    </xdr:from>
    <xdr:to>
      <xdr:col>13</xdr:col>
      <xdr:colOff>533400</xdr:colOff>
      <xdr:row>47</xdr:row>
      <xdr:rowOff>190500</xdr:rowOff>
    </xdr:to>
    <xdr:pic>
      <xdr:nvPicPr>
        <xdr:cNvPr id="11266" name="Picture 2">
          <a:extLst>
            <a:ext uri="{FF2B5EF4-FFF2-40B4-BE49-F238E27FC236}">
              <a16:creationId xmlns:a16="http://schemas.microsoft.com/office/drawing/2014/main" id="{4DF173D2-7D43-93E3-DF91-78B7A21B8D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20025" y="15116175"/>
          <a:ext cx="3495675" cy="108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4:W43"/>
  <sheetViews>
    <sheetView view="pageBreakPreview" topLeftCell="A21" zoomScale="85" zoomScaleNormal="100" zoomScaleSheetLayoutView="85" workbookViewId="0">
      <selection activeCell="L41" sqref="L41"/>
    </sheetView>
  </sheetViews>
  <sheetFormatPr defaultRowHeight="15" x14ac:dyDescent="0.25"/>
  <cols>
    <col min="2" max="11" width="13.7109375" customWidth="1"/>
    <col min="12" max="15" width="15.7109375" customWidth="1"/>
    <col min="16" max="16" width="0" hidden="1" customWidth="1"/>
  </cols>
  <sheetData>
    <row r="4" spans="2:16" ht="60" customHeight="1" x14ac:dyDescent="0.25">
      <c r="B4" s="171"/>
      <c r="C4" s="171"/>
      <c r="D4" s="171"/>
      <c r="E4" s="171"/>
      <c r="F4" s="171"/>
      <c r="G4" s="171"/>
      <c r="H4" s="171"/>
      <c r="I4" s="171"/>
      <c r="J4" s="171"/>
      <c r="K4" s="171"/>
    </row>
    <row r="5" spans="2:16" ht="87" customHeight="1" x14ac:dyDescent="0.25">
      <c r="B5" s="172" t="s">
        <v>247</v>
      </c>
      <c r="C5" s="173"/>
      <c r="D5" s="173"/>
      <c r="E5" s="173"/>
      <c r="F5" s="173"/>
      <c r="G5" s="173"/>
      <c r="H5" s="173"/>
      <c r="I5" s="173"/>
      <c r="J5" s="173"/>
      <c r="K5" s="174"/>
    </row>
    <row r="6" spans="2:16" ht="24.95" customHeight="1" x14ac:dyDescent="0.25">
      <c r="B6" s="175" t="s">
        <v>100</v>
      </c>
      <c r="C6" s="176"/>
      <c r="D6" s="176"/>
      <c r="E6" s="176"/>
      <c r="F6" s="176"/>
      <c r="G6" s="176"/>
      <c r="H6" s="176"/>
      <c r="I6" s="176"/>
      <c r="J6" s="176"/>
      <c r="K6" s="177"/>
    </row>
    <row r="7" spans="2:16" ht="24.95" customHeight="1" x14ac:dyDescent="0.25">
      <c r="B7" s="162" t="s">
        <v>101</v>
      </c>
      <c r="C7" s="163"/>
      <c r="D7" s="163"/>
      <c r="E7" s="169" t="s">
        <v>293</v>
      </c>
      <c r="F7" s="169"/>
      <c r="G7" s="169"/>
      <c r="H7" s="169"/>
      <c r="I7" s="169"/>
      <c r="J7" s="169"/>
      <c r="K7" s="170"/>
    </row>
    <row r="8" spans="2:16" ht="24.95" customHeight="1" x14ac:dyDescent="0.25">
      <c r="B8" s="162" t="s">
        <v>102</v>
      </c>
      <c r="C8" s="163"/>
      <c r="D8" s="163"/>
      <c r="E8" s="169" t="s">
        <v>277</v>
      </c>
      <c r="F8" s="169"/>
      <c r="G8" s="169"/>
      <c r="H8" s="169"/>
      <c r="I8" s="169"/>
      <c r="J8" s="169"/>
      <c r="K8" s="170"/>
      <c r="P8" t="s">
        <v>61</v>
      </c>
    </row>
    <row r="9" spans="2:16" ht="24.95" customHeight="1" x14ac:dyDescent="0.25">
      <c r="B9" s="162" t="s">
        <v>245</v>
      </c>
      <c r="C9" s="163"/>
      <c r="D9" s="163"/>
      <c r="E9" s="169"/>
      <c r="F9" s="169"/>
      <c r="G9" s="169"/>
      <c r="H9" s="169"/>
      <c r="I9" s="169"/>
      <c r="J9" s="169"/>
      <c r="K9" s="170"/>
      <c r="P9" t="s">
        <v>66</v>
      </c>
    </row>
    <row r="10" spans="2:16" ht="24.95" customHeight="1" x14ac:dyDescent="0.25">
      <c r="B10" s="162" t="s">
        <v>200</v>
      </c>
      <c r="C10" s="163"/>
      <c r="D10" s="163"/>
      <c r="E10" s="169" t="s">
        <v>316</v>
      </c>
      <c r="F10" s="169"/>
      <c r="G10" s="169"/>
      <c r="H10" s="169"/>
      <c r="I10" s="169"/>
      <c r="J10" s="169"/>
      <c r="K10" s="170"/>
      <c r="L10" s="191" t="s">
        <v>215</v>
      </c>
      <c r="M10" s="192"/>
      <c r="N10" s="192"/>
      <c r="O10" s="192"/>
    </row>
    <row r="11" spans="2:16" ht="69.95" customHeight="1" x14ac:dyDescent="0.25">
      <c r="B11" s="194" t="s">
        <v>196</v>
      </c>
      <c r="C11" s="195"/>
      <c r="D11" s="195"/>
      <c r="E11" s="196" t="s">
        <v>61</v>
      </c>
      <c r="F11" s="196"/>
      <c r="G11" s="197" t="s">
        <v>195</v>
      </c>
      <c r="H11" s="197"/>
      <c r="I11" s="197"/>
      <c r="J11" s="198">
        <v>13358</v>
      </c>
      <c r="K11" s="199"/>
      <c r="L11" s="193"/>
      <c r="M11" s="192"/>
      <c r="N11" s="192"/>
      <c r="O11" s="192"/>
    </row>
    <row r="12" spans="2:16" ht="24.95" customHeight="1" x14ac:dyDescent="0.25">
      <c r="B12" s="164" t="s">
        <v>103</v>
      </c>
      <c r="C12" s="165"/>
      <c r="D12" s="165"/>
      <c r="E12" s="165"/>
      <c r="F12" s="165"/>
      <c r="G12" s="165"/>
      <c r="H12" s="165"/>
      <c r="I12" s="165"/>
      <c r="J12" s="165"/>
      <c r="K12" s="166"/>
    </row>
    <row r="13" spans="2:16" ht="24.95" customHeight="1" x14ac:dyDescent="0.25">
      <c r="B13" s="18" t="s">
        <v>104</v>
      </c>
      <c r="C13" s="180" t="s">
        <v>105</v>
      </c>
      <c r="D13" s="180"/>
      <c r="E13" s="180"/>
      <c r="F13" s="180"/>
      <c r="G13" s="180"/>
      <c r="H13" s="180"/>
      <c r="I13" s="180"/>
      <c r="J13" s="181" t="s">
        <v>233</v>
      </c>
      <c r="K13" s="182"/>
      <c r="L13" s="58"/>
      <c r="M13" s="136"/>
    </row>
    <row r="14" spans="2:16" ht="35.1" customHeight="1" x14ac:dyDescent="0.25">
      <c r="B14" s="18">
        <v>1</v>
      </c>
      <c r="C14" s="180" t="str">
        <f>IF('B-01'!$E$5&lt;&gt;"",'B-01'!$E$5,"")</f>
        <v>Budynek Nowej Szkoły w Mikołajkach Pomorskich, ul. Szreibera 10-12, 82-433 Mikołajki Pomorskie</v>
      </c>
      <c r="D14" s="180"/>
      <c r="E14" s="180"/>
      <c r="F14" s="180"/>
      <c r="G14" s="180"/>
      <c r="H14" s="180"/>
      <c r="I14" s="180"/>
      <c r="J14" s="19">
        <f>IF('B-01'!$M$9&lt;&gt;"",'B-01'!$M$9,"-")</f>
        <v>1845.65</v>
      </c>
      <c r="K14" s="20" t="s">
        <v>12</v>
      </c>
      <c r="L14" s="19"/>
      <c r="M14" s="133"/>
    </row>
    <row r="15" spans="2:16" ht="35.1" customHeight="1" x14ac:dyDescent="0.25">
      <c r="B15" s="18">
        <v>2</v>
      </c>
      <c r="C15" s="180" t="str">
        <f>IF('B-02'!$E$5&lt;&gt;"",'B-02'!$E$5,"")</f>
        <v>Budynek Starej Szkoły w Mikołajkach Pomorskich, ul. Szreibera 10-12, 82-433 Mikołajki Pomorskie</v>
      </c>
      <c r="D15" s="180"/>
      <c r="E15" s="180"/>
      <c r="F15" s="180"/>
      <c r="G15" s="180"/>
      <c r="H15" s="180"/>
      <c r="I15" s="180"/>
      <c r="J15" s="19">
        <f>IF('B-02'!$M$9&lt;&gt;"",'B-02'!$M$9,"-")</f>
        <v>763.13</v>
      </c>
      <c r="K15" s="20" t="s">
        <v>12</v>
      </c>
      <c r="L15" s="19"/>
      <c r="M15" s="133"/>
    </row>
    <row r="16" spans="2:16" ht="35.1" customHeight="1" x14ac:dyDescent="0.25">
      <c r="B16" s="18">
        <v>3</v>
      </c>
      <c r="C16" s="180" t="str">
        <f>IF('B-03'!$E$5&lt;&gt;"",'B-03'!$E$5,"")</f>
        <v>Budynek Sali Gimnastycznej w Mikołajkach Pomorskich, ul. Szreibera 10, 82-433 Mikołajki Pomorskie</v>
      </c>
      <c r="D16" s="180"/>
      <c r="E16" s="180"/>
      <c r="F16" s="180"/>
      <c r="G16" s="180"/>
      <c r="H16" s="180"/>
      <c r="I16" s="180"/>
      <c r="J16" s="19">
        <f>IF('B-03'!$M$9&lt;&gt;"",'B-03'!$M$9,"-")</f>
        <v>492.72</v>
      </c>
      <c r="K16" s="20" t="s">
        <v>12</v>
      </c>
      <c r="L16" s="19"/>
      <c r="M16" s="133"/>
    </row>
    <row r="17" spans="2:23" ht="35.1" customHeight="1" x14ac:dyDescent="0.25">
      <c r="B17" s="18">
        <v>4</v>
      </c>
      <c r="C17" s="180" t="str">
        <f>IF('B-04'!$E$5&lt;&gt;"",'B-04'!$E$5,"")</f>
        <v>Budynek Sanitarno-Szatniowy w Mikołajkach Pomorskich, ul. Szreibera 10-12, 82-433 Mikołajki Pomorskie</v>
      </c>
      <c r="D17" s="180"/>
      <c r="E17" s="180"/>
      <c r="F17" s="180"/>
      <c r="G17" s="180"/>
      <c r="H17" s="180"/>
      <c r="I17" s="180"/>
      <c r="J17" s="19">
        <f>IF('B-04'!$M$9&lt;&gt;"",'B-04'!$M$9,"-")</f>
        <v>226.31</v>
      </c>
      <c r="K17" s="20" t="s">
        <v>12</v>
      </c>
      <c r="L17" s="19"/>
      <c r="M17" s="133"/>
    </row>
    <row r="18" spans="2:23" ht="35.1" hidden="1" customHeight="1" x14ac:dyDescent="0.25">
      <c r="B18" s="18">
        <v>5</v>
      </c>
      <c r="C18" s="180" t="str">
        <f>IF('B-05'!$E$5&lt;&gt;"",'B-05'!$E$5,"")</f>
        <v/>
      </c>
      <c r="D18" s="180"/>
      <c r="E18" s="180"/>
      <c r="F18" s="180"/>
      <c r="G18" s="180"/>
      <c r="H18" s="180"/>
      <c r="I18" s="180"/>
      <c r="J18" s="19" t="str">
        <f>IF('B-05'!$M$9&lt;&gt;"",'B-05'!$M$9,"-")</f>
        <v>-</v>
      </c>
      <c r="K18" s="20" t="s">
        <v>12</v>
      </c>
      <c r="L18" s="19"/>
      <c r="M18" s="133"/>
    </row>
    <row r="19" spans="2:23" ht="35.1" hidden="1" customHeight="1" x14ac:dyDescent="0.25">
      <c r="B19" s="18">
        <v>6</v>
      </c>
      <c r="C19" s="180" t="str">
        <f>IF('B-06'!$E$5&lt;&gt;"",'B-06'!$E$5,"")</f>
        <v/>
      </c>
      <c r="D19" s="180"/>
      <c r="E19" s="180"/>
      <c r="F19" s="180"/>
      <c r="G19" s="180"/>
      <c r="H19" s="180"/>
      <c r="I19" s="180"/>
      <c r="J19" s="19" t="str">
        <f>IF('B-06'!$M$9&lt;&gt;"",'B-06'!$M$9,"-")</f>
        <v>-</v>
      </c>
      <c r="K19" s="20" t="s">
        <v>12</v>
      </c>
      <c r="L19" s="19"/>
      <c r="M19" s="133"/>
    </row>
    <row r="20" spans="2:23" ht="0.75" customHeight="1" x14ac:dyDescent="0.25">
      <c r="B20" s="18">
        <v>7</v>
      </c>
      <c r="C20" s="180" t="str">
        <f>IF('B-07'!$E$5&lt;&gt;"",'B-07'!$E$5,"")</f>
        <v/>
      </c>
      <c r="D20" s="180"/>
      <c r="E20" s="180"/>
      <c r="F20" s="180"/>
      <c r="G20" s="180"/>
      <c r="H20" s="180"/>
      <c r="I20" s="180"/>
      <c r="J20" s="19" t="str">
        <f>IF('B-07'!$M$9&lt;&gt;"",'B-07'!$M$9,"-")</f>
        <v>-</v>
      </c>
      <c r="K20" s="20" t="s">
        <v>12</v>
      </c>
      <c r="L20" s="19"/>
      <c r="M20" s="133"/>
    </row>
    <row r="21" spans="2:23" ht="24.95" customHeight="1" x14ac:dyDescent="0.25">
      <c r="B21" s="162" t="s">
        <v>106</v>
      </c>
      <c r="C21" s="163"/>
      <c r="D21" s="163"/>
      <c r="E21" s="163"/>
      <c r="F21" s="163"/>
      <c r="G21" s="163"/>
      <c r="H21" s="163"/>
      <c r="I21" s="163"/>
      <c r="J21" s="19">
        <f>SUM(J14:J20)</f>
        <v>3327.81</v>
      </c>
      <c r="K21" s="20" t="s">
        <v>12</v>
      </c>
      <c r="L21" s="134"/>
      <c r="M21" s="133"/>
    </row>
    <row r="22" spans="2:23" ht="39.950000000000003" customHeight="1" x14ac:dyDescent="0.25">
      <c r="B22" s="164" t="s">
        <v>184</v>
      </c>
      <c r="C22" s="165"/>
      <c r="D22" s="165"/>
      <c r="E22" s="165"/>
      <c r="F22" s="165"/>
      <c r="G22" s="165"/>
      <c r="H22" s="165"/>
      <c r="I22" s="165"/>
      <c r="J22" s="165"/>
      <c r="K22" s="166"/>
    </row>
    <row r="23" spans="2:23" ht="24.95" customHeight="1" x14ac:dyDescent="0.25">
      <c r="B23" s="167" t="s">
        <v>107</v>
      </c>
      <c r="C23" s="168"/>
      <c r="D23" s="168"/>
      <c r="E23" s="168"/>
      <c r="F23" s="168"/>
      <c r="G23" s="168"/>
      <c r="H23" s="21" t="s">
        <v>108</v>
      </c>
      <c r="I23" s="168" t="s">
        <v>109</v>
      </c>
      <c r="J23" s="168"/>
      <c r="K23" s="22" t="s">
        <v>110</v>
      </c>
    </row>
    <row r="24" spans="2:23" ht="24.95" customHeight="1" x14ac:dyDescent="0.25">
      <c r="B24" s="160" t="s">
        <v>234</v>
      </c>
      <c r="C24" s="161"/>
      <c r="D24" s="161"/>
      <c r="E24" s="161"/>
      <c r="F24" s="161"/>
      <c r="G24" s="161"/>
      <c r="H24" s="24" t="s">
        <v>111</v>
      </c>
      <c r="I24" s="25">
        <f>J21</f>
        <v>3327.81</v>
      </c>
      <c r="J24" s="23" t="s">
        <v>12</v>
      </c>
      <c r="K24" s="6">
        <v>2026</v>
      </c>
      <c r="L24" s="62" t="s">
        <v>193</v>
      </c>
    </row>
    <row r="25" spans="2:23" ht="24.95" customHeight="1" x14ac:dyDescent="0.25">
      <c r="B25" s="160" t="s">
        <v>112</v>
      </c>
      <c r="C25" s="161"/>
      <c r="D25" s="161"/>
      <c r="E25" s="161"/>
      <c r="F25" s="161"/>
      <c r="G25" s="161"/>
      <c r="H25" s="24" t="s">
        <v>113</v>
      </c>
      <c r="I25" s="26">
        <f>7-COUNTBLANK(C14:C20)</f>
        <v>4</v>
      </c>
      <c r="J25" s="23" t="s">
        <v>7</v>
      </c>
      <c r="K25" s="6">
        <v>2026</v>
      </c>
    </row>
    <row r="26" spans="2:23" ht="24.95" customHeight="1" x14ac:dyDescent="0.25">
      <c r="B26" s="160" t="s">
        <v>114</v>
      </c>
      <c r="C26" s="161"/>
      <c r="D26" s="161"/>
      <c r="E26" s="161"/>
      <c r="F26" s="161"/>
      <c r="G26" s="161"/>
      <c r="H26" s="24" t="s">
        <v>115</v>
      </c>
      <c r="I26" s="25">
        <f>'2.ZakresRzeczowy'!U14</f>
        <v>59.599999999999994</v>
      </c>
      <c r="J26" s="23" t="s">
        <v>94</v>
      </c>
      <c r="K26" s="6">
        <v>2026</v>
      </c>
    </row>
    <row r="27" spans="2:23" ht="24.95" customHeight="1" x14ac:dyDescent="0.25">
      <c r="B27" s="160" t="s">
        <v>116</v>
      </c>
      <c r="C27" s="161"/>
      <c r="D27" s="161"/>
      <c r="E27" s="161"/>
      <c r="F27" s="161"/>
      <c r="G27" s="161"/>
      <c r="H27" s="27" t="s">
        <v>117</v>
      </c>
      <c r="I27" s="25">
        <f>'2.ZakresRzeczowy'!S14</f>
        <v>0</v>
      </c>
      <c r="J27" s="23" t="s">
        <v>89</v>
      </c>
      <c r="K27" s="6">
        <v>2026</v>
      </c>
    </row>
    <row r="28" spans="2:23" ht="24.95" customHeight="1" x14ac:dyDescent="0.25">
      <c r="B28" s="160" t="s">
        <v>222</v>
      </c>
      <c r="C28" s="161"/>
      <c r="D28" s="161"/>
      <c r="E28" s="161"/>
      <c r="F28" s="161"/>
      <c r="G28" s="161"/>
      <c r="H28" s="24" t="s">
        <v>113</v>
      </c>
      <c r="I28" s="152">
        <f>'2.ZakresRzeczowy'!N14</f>
        <v>2</v>
      </c>
      <c r="J28" s="23" t="s">
        <v>7</v>
      </c>
      <c r="K28" s="6">
        <v>2026</v>
      </c>
      <c r="L28" s="156"/>
      <c r="M28" s="157"/>
      <c r="N28" s="157"/>
      <c r="O28" s="157"/>
      <c r="P28" s="157"/>
      <c r="Q28" s="157"/>
      <c r="R28" s="157"/>
      <c r="S28" s="157"/>
      <c r="T28" s="157"/>
      <c r="U28" s="157"/>
      <c r="V28" s="157"/>
      <c r="W28" s="157"/>
    </row>
    <row r="29" spans="2:23" ht="24.95" customHeight="1" x14ac:dyDescent="0.25">
      <c r="B29" s="158" t="s">
        <v>183</v>
      </c>
      <c r="C29" s="159"/>
      <c r="D29" s="159"/>
      <c r="E29" s="159"/>
      <c r="F29" s="159"/>
      <c r="G29" s="159"/>
      <c r="H29" s="24" t="s">
        <v>118</v>
      </c>
      <c r="I29" s="30">
        <f>'2.ZakresRzeczowy'!V14</f>
        <v>0</v>
      </c>
      <c r="J29" s="29" t="s">
        <v>171</v>
      </c>
      <c r="K29" s="6">
        <v>2026</v>
      </c>
    </row>
    <row r="30" spans="2:23" ht="39.950000000000003" customHeight="1" x14ac:dyDescent="0.25">
      <c r="B30" s="164" t="s">
        <v>185</v>
      </c>
      <c r="C30" s="165"/>
      <c r="D30" s="165"/>
      <c r="E30" s="165"/>
      <c r="F30" s="165"/>
      <c r="G30" s="165"/>
      <c r="H30" s="165"/>
      <c r="I30" s="165"/>
      <c r="J30" s="165"/>
      <c r="K30" s="166"/>
    </row>
    <row r="31" spans="2:23" ht="24.95" customHeight="1" x14ac:dyDescent="0.25">
      <c r="B31" s="167" t="s">
        <v>107</v>
      </c>
      <c r="C31" s="168"/>
      <c r="D31" s="168"/>
      <c r="E31" s="168"/>
      <c r="F31" s="168"/>
      <c r="G31" s="168"/>
      <c r="H31" s="21" t="s">
        <v>108</v>
      </c>
      <c r="I31" s="168" t="s">
        <v>119</v>
      </c>
      <c r="J31" s="168"/>
      <c r="K31" s="22" t="s">
        <v>110</v>
      </c>
    </row>
    <row r="32" spans="2:23" ht="24.95" customHeight="1" x14ac:dyDescent="0.25">
      <c r="B32" s="160" t="s">
        <v>120</v>
      </c>
      <c r="C32" s="161"/>
      <c r="D32" s="161"/>
      <c r="E32" s="161"/>
      <c r="F32" s="161"/>
      <c r="G32" s="161"/>
      <c r="H32" s="24" t="s">
        <v>121</v>
      </c>
      <c r="I32" s="25">
        <f>'3.BilansEnergii'!I17</f>
        <v>0</v>
      </c>
      <c r="J32" s="23" t="s">
        <v>122</v>
      </c>
      <c r="K32" s="6">
        <v>2026</v>
      </c>
      <c r="L32" s="62" t="s">
        <v>194</v>
      </c>
    </row>
    <row r="33" spans="2:15" ht="24.95" customHeight="1" x14ac:dyDescent="0.25">
      <c r="B33" s="160" t="s">
        <v>123</v>
      </c>
      <c r="C33" s="161"/>
      <c r="D33" s="161"/>
      <c r="E33" s="161"/>
      <c r="F33" s="161"/>
      <c r="G33" s="161"/>
      <c r="H33" s="24" t="s">
        <v>121</v>
      </c>
      <c r="I33" s="25">
        <f>'3.BilansEnergii'!I18</f>
        <v>492.09834111111115</v>
      </c>
      <c r="J33" s="23" t="s">
        <v>122</v>
      </c>
      <c r="K33" s="6">
        <v>2026</v>
      </c>
    </row>
    <row r="34" spans="2:15" ht="24.95" customHeight="1" x14ac:dyDescent="0.25">
      <c r="B34" s="160" t="s">
        <v>124</v>
      </c>
      <c r="C34" s="161"/>
      <c r="D34" s="161"/>
      <c r="E34" s="161"/>
      <c r="F34" s="161"/>
      <c r="G34" s="161"/>
      <c r="H34" s="24" t="s">
        <v>121</v>
      </c>
      <c r="I34" s="25">
        <f>'3.BilansEnergii'!I19</f>
        <v>492.0983411111111</v>
      </c>
      <c r="J34" s="23" t="s">
        <v>122</v>
      </c>
      <c r="K34" s="6">
        <v>2026</v>
      </c>
    </row>
    <row r="35" spans="2:15" ht="24.95" customHeight="1" x14ac:dyDescent="0.25">
      <c r="B35" s="160" t="s">
        <v>192</v>
      </c>
      <c r="C35" s="161"/>
      <c r="D35" s="161"/>
      <c r="E35" s="161"/>
      <c r="F35" s="161"/>
      <c r="G35" s="161"/>
      <c r="H35" s="24" t="s">
        <v>121</v>
      </c>
      <c r="I35" s="25">
        <f>'3.BilansEnergii'!I21</f>
        <v>674.44742099999996</v>
      </c>
      <c r="J35" s="23" t="s">
        <v>122</v>
      </c>
      <c r="K35" s="6">
        <v>2026</v>
      </c>
      <c r="L35" s="189"/>
      <c r="M35" s="190"/>
      <c r="N35" s="135"/>
      <c r="O35" s="133"/>
    </row>
    <row r="36" spans="2:15" ht="24.95" customHeight="1" x14ac:dyDescent="0.25">
      <c r="B36" s="160"/>
      <c r="C36" s="161"/>
      <c r="D36" s="161"/>
      <c r="E36" s="161"/>
      <c r="F36" s="161"/>
      <c r="G36" s="161"/>
      <c r="H36" s="24" t="s">
        <v>246</v>
      </c>
      <c r="I36" s="25">
        <f>I35*3.6</f>
        <v>2428.0107155999999</v>
      </c>
      <c r="J36" s="23" t="s">
        <v>97</v>
      </c>
      <c r="K36" s="6">
        <v>2026</v>
      </c>
      <c r="L36" s="155"/>
      <c r="M36" s="155"/>
      <c r="N36" s="135"/>
      <c r="O36" s="133"/>
    </row>
    <row r="37" spans="2:15" ht="24.95" customHeight="1" x14ac:dyDescent="0.25">
      <c r="B37" s="160" t="s">
        <v>125</v>
      </c>
      <c r="C37" s="161"/>
      <c r="D37" s="161"/>
      <c r="E37" s="161"/>
      <c r="F37" s="161"/>
      <c r="G37" s="161"/>
      <c r="H37" s="24" t="s">
        <v>126</v>
      </c>
      <c r="I37" s="25">
        <f>'3.BilansEnergii'!I23</f>
        <v>205.81246188</v>
      </c>
      <c r="J37" s="23" t="s">
        <v>60</v>
      </c>
      <c r="K37" s="6">
        <v>2026</v>
      </c>
    </row>
    <row r="38" spans="2:15" ht="24.95" customHeight="1" x14ac:dyDescent="0.25">
      <c r="B38" s="183" t="s">
        <v>294</v>
      </c>
      <c r="C38" s="184"/>
      <c r="D38" s="184"/>
      <c r="E38" s="184"/>
      <c r="F38" s="184"/>
      <c r="G38" s="184"/>
      <c r="H38" s="184"/>
      <c r="I38" s="184"/>
      <c r="J38" s="184"/>
      <c r="K38" s="185"/>
    </row>
    <row r="39" spans="2:15" ht="24.95" customHeight="1" x14ac:dyDescent="0.25">
      <c r="B39" s="183"/>
      <c r="C39" s="184"/>
      <c r="D39" s="184"/>
      <c r="E39" s="184"/>
      <c r="F39" s="184"/>
      <c r="G39" s="184"/>
      <c r="H39" s="184"/>
      <c r="I39" s="184"/>
      <c r="J39" s="184"/>
      <c r="K39" s="185"/>
    </row>
    <row r="40" spans="2:15" ht="24.95" customHeight="1" x14ac:dyDescent="0.25">
      <c r="B40" s="183" t="s">
        <v>314</v>
      </c>
      <c r="C40" s="184"/>
      <c r="D40" s="184"/>
      <c r="E40" s="184"/>
      <c r="F40" s="184"/>
      <c r="G40" s="184" t="s">
        <v>197</v>
      </c>
      <c r="H40" s="184"/>
      <c r="I40" s="184"/>
      <c r="J40" s="184"/>
      <c r="K40" s="185"/>
    </row>
    <row r="41" spans="2:15" ht="24.95" customHeight="1" x14ac:dyDescent="0.25">
      <c r="B41" s="183"/>
      <c r="C41" s="184"/>
      <c r="D41" s="184"/>
      <c r="E41" s="184"/>
      <c r="F41" s="184"/>
      <c r="G41" s="184"/>
      <c r="H41" s="184"/>
      <c r="I41" s="184"/>
      <c r="J41" s="184"/>
      <c r="K41" s="185"/>
    </row>
    <row r="42" spans="2:15" ht="24.95" customHeight="1" x14ac:dyDescent="0.25">
      <c r="B42" s="186"/>
      <c r="C42" s="187"/>
      <c r="D42" s="187"/>
      <c r="E42" s="187"/>
      <c r="F42" s="187"/>
      <c r="G42" s="187"/>
      <c r="H42" s="187"/>
      <c r="I42" s="187"/>
      <c r="J42" s="187"/>
      <c r="K42" s="188"/>
    </row>
    <row r="43" spans="2:15" ht="160.5" customHeight="1" x14ac:dyDescent="0.25">
      <c r="B43" s="178" t="s">
        <v>201</v>
      </c>
      <c r="C43" s="179"/>
      <c r="D43" s="179"/>
      <c r="E43" s="179"/>
      <c r="F43" s="179"/>
      <c r="G43" s="179"/>
      <c r="H43" s="179"/>
      <c r="I43" s="179"/>
      <c r="J43" s="179"/>
      <c r="K43" s="179"/>
    </row>
  </sheetData>
  <sheetProtection algorithmName="SHA-512" hashValue="+wxlGBrr3zvv9i3JfWzTbzFEuPcFgSDHug42A+WS3s/k5om6VcZ0puk4gYafLxVK4oswXjTZq6MsDLWUV0DbBw==" saltValue="yJ22k7LBD/i/vuobzp85vw==" spinCount="100000" sheet="1" formatCells="0" formatColumns="0" formatRows="0" insertColumns="0" insertRows="0" deleteColumns="0" deleteRows="0"/>
  <mergeCells count="50">
    <mergeCell ref="L35:M35"/>
    <mergeCell ref="L10:O11"/>
    <mergeCell ref="B11:D11"/>
    <mergeCell ref="E11:F11"/>
    <mergeCell ref="G11:I11"/>
    <mergeCell ref="J11:K11"/>
    <mergeCell ref="C15:I15"/>
    <mergeCell ref="C16:I16"/>
    <mergeCell ref="C17:I17"/>
    <mergeCell ref="C18:I18"/>
    <mergeCell ref="B24:G24"/>
    <mergeCell ref="B25:G25"/>
    <mergeCell ref="B26:G26"/>
    <mergeCell ref="B27:G27"/>
    <mergeCell ref="B12:K12"/>
    <mergeCell ref="C20:I20"/>
    <mergeCell ref="B43:K43"/>
    <mergeCell ref="C13:I13"/>
    <mergeCell ref="J13:K13"/>
    <mergeCell ref="B32:G32"/>
    <mergeCell ref="B33:G33"/>
    <mergeCell ref="B34:G34"/>
    <mergeCell ref="B35:G36"/>
    <mergeCell ref="B37:G37"/>
    <mergeCell ref="B38:K39"/>
    <mergeCell ref="B40:F42"/>
    <mergeCell ref="G40:K42"/>
    <mergeCell ref="C14:I14"/>
    <mergeCell ref="B30:K30"/>
    <mergeCell ref="B31:G31"/>
    <mergeCell ref="I31:J31"/>
    <mergeCell ref="C19:I19"/>
    <mergeCell ref="B4:K4"/>
    <mergeCell ref="B5:K5"/>
    <mergeCell ref="B6:K6"/>
    <mergeCell ref="B7:D7"/>
    <mergeCell ref="E7:K7"/>
    <mergeCell ref="B8:D8"/>
    <mergeCell ref="E8:K8"/>
    <mergeCell ref="B9:D9"/>
    <mergeCell ref="E9:K9"/>
    <mergeCell ref="B10:D10"/>
    <mergeCell ref="E10:K10"/>
    <mergeCell ref="L28:W28"/>
    <mergeCell ref="B29:G29"/>
    <mergeCell ref="B28:G28"/>
    <mergeCell ref="B21:I21"/>
    <mergeCell ref="B22:K22"/>
    <mergeCell ref="B23:G23"/>
    <mergeCell ref="I23:J23"/>
  </mergeCells>
  <dataValidations count="1">
    <dataValidation type="list" allowBlank="1" showInputMessage="1" showErrorMessage="1" promptTitle="Wybierz z listy:" sqref="E11:F11" xr:uid="{00000000-0002-0000-0000-000000000000}">
      <formula1>$P$8:$P$9</formula1>
    </dataValidation>
  </dataValidations>
  <pageMargins left="0.7" right="0.7" top="0.75" bottom="0.75" header="0.3" footer="0.3"/>
  <pageSetup paperSize="9" scale="64"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J20"/>
  <sheetViews>
    <sheetView tabSelected="1" view="pageBreakPreview" topLeftCell="A5" zoomScale="85" zoomScaleNormal="100" zoomScaleSheetLayoutView="85" workbookViewId="0">
      <selection activeCell="B15" sqref="B15:S19"/>
    </sheetView>
  </sheetViews>
  <sheetFormatPr defaultRowHeight="15" x14ac:dyDescent="0.25"/>
  <cols>
    <col min="2" max="2" width="8.7109375" customWidth="1"/>
    <col min="3" max="5" width="12.7109375" customWidth="1"/>
    <col min="6" max="6" width="20.7109375" customWidth="1"/>
    <col min="7" max="22" width="12.7109375" customWidth="1"/>
    <col min="23" max="24" width="16.7109375" customWidth="1"/>
    <col min="25" max="25" width="17.7109375" customWidth="1"/>
    <col min="26" max="28" width="12.7109375" customWidth="1"/>
    <col min="36" max="36" width="0" hidden="1" customWidth="1"/>
  </cols>
  <sheetData>
    <row r="1" spans="2:36" ht="15.75" customHeight="1" x14ac:dyDescent="0.25"/>
    <row r="2" spans="2:36" ht="50.1" customHeight="1" x14ac:dyDescent="0.25">
      <c r="B2" s="208" t="str">
        <f>IF('1.StrTytułowa'!E9&lt;&gt;"",'1.StrTytułowa'!E9,"")</f>
        <v/>
      </c>
      <c r="C2" s="209"/>
      <c r="D2" s="209"/>
      <c r="E2" s="210" t="str">
        <f>IF('1.StrTytułowa'!E7&lt;&gt;"",'1.StrTytułowa'!E7,"")</f>
        <v>Poprawa efektywności energetycznej budynków Szkoły Podstawowej im. Rodziny Szreiber w Mikołajkach Pomorskich</v>
      </c>
      <c r="F2" s="210"/>
      <c r="G2" s="210"/>
      <c r="H2" s="210"/>
      <c r="I2" s="210"/>
      <c r="J2" s="210"/>
      <c r="K2" s="210"/>
      <c r="L2" s="210"/>
      <c r="M2" s="210"/>
      <c r="N2" s="210"/>
      <c r="O2" s="210"/>
      <c r="P2" s="210"/>
      <c r="Q2" s="210"/>
      <c r="R2" s="210"/>
      <c r="S2" s="210"/>
      <c r="T2" s="210"/>
      <c r="U2" s="210"/>
      <c r="V2" s="210"/>
      <c r="W2" s="210"/>
      <c r="X2" s="210"/>
    </row>
    <row r="3" spans="2:36" ht="50.1" customHeight="1" x14ac:dyDescent="0.25">
      <c r="B3" s="211" t="s">
        <v>127</v>
      </c>
      <c r="C3" s="212"/>
      <c r="D3" s="212"/>
      <c r="E3" s="212"/>
      <c r="F3" s="212"/>
      <c r="G3" s="212"/>
      <c r="H3" s="212"/>
      <c r="I3" s="212"/>
      <c r="J3" s="212"/>
      <c r="K3" s="212"/>
      <c r="L3" s="212"/>
      <c r="M3" s="212"/>
      <c r="N3" s="212"/>
      <c r="O3" s="212"/>
      <c r="P3" s="212"/>
      <c r="Q3" s="212"/>
      <c r="R3" s="212"/>
      <c r="S3" s="212"/>
      <c r="T3" s="212"/>
      <c r="U3" s="212"/>
      <c r="V3" s="212"/>
      <c r="W3" s="212"/>
      <c r="X3" s="212"/>
    </row>
    <row r="4" spans="2:36" ht="99.95" customHeight="1" x14ac:dyDescent="0.25">
      <c r="B4" s="213" t="s">
        <v>62</v>
      </c>
      <c r="C4" s="214" t="s">
        <v>128</v>
      </c>
      <c r="D4" s="214"/>
      <c r="E4" s="214"/>
      <c r="F4" s="215" t="s">
        <v>129</v>
      </c>
      <c r="G4" s="216"/>
      <c r="H4" s="216"/>
      <c r="I4" s="214" t="s">
        <v>130</v>
      </c>
      <c r="J4" s="214"/>
      <c r="K4" s="214"/>
      <c r="L4" s="214"/>
      <c r="M4" s="214"/>
      <c r="N4" s="213" t="s">
        <v>131</v>
      </c>
      <c r="O4" s="213"/>
      <c r="P4" s="213"/>
      <c r="Q4" s="213"/>
      <c r="R4" s="213"/>
      <c r="S4" s="217" t="s">
        <v>132</v>
      </c>
      <c r="T4" s="218"/>
      <c r="U4" s="218"/>
      <c r="V4" s="219"/>
      <c r="W4" s="215" t="s">
        <v>133</v>
      </c>
      <c r="X4" s="220"/>
      <c r="Z4" s="68"/>
      <c r="AA4" s="68"/>
      <c r="AB4" s="68"/>
    </row>
    <row r="5" spans="2:36" ht="165.75" x14ac:dyDescent="0.25">
      <c r="B5" s="213"/>
      <c r="C5" s="214"/>
      <c r="D5" s="214"/>
      <c r="E5" s="214"/>
      <c r="F5" s="31" t="s">
        <v>236</v>
      </c>
      <c r="G5" s="31" t="s">
        <v>237</v>
      </c>
      <c r="H5" s="31" t="s">
        <v>223</v>
      </c>
      <c r="I5" s="32" t="s">
        <v>244</v>
      </c>
      <c r="J5" s="32" t="s">
        <v>243</v>
      </c>
      <c r="K5" s="32" t="s">
        <v>134</v>
      </c>
      <c r="L5" s="32" t="s">
        <v>242</v>
      </c>
      <c r="M5" s="32" t="s">
        <v>241</v>
      </c>
      <c r="N5" s="31" t="s">
        <v>135</v>
      </c>
      <c r="O5" s="31" t="s">
        <v>136</v>
      </c>
      <c r="P5" s="31" t="s">
        <v>137</v>
      </c>
      <c r="Q5" s="31" t="s">
        <v>138</v>
      </c>
      <c r="R5" s="31" t="s">
        <v>235</v>
      </c>
      <c r="S5" s="32" t="s">
        <v>139</v>
      </c>
      <c r="T5" s="32" t="s">
        <v>140</v>
      </c>
      <c r="U5" s="32" t="s">
        <v>238</v>
      </c>
      <c r="V5" s="32" t="s">
        <v>239</v>
      </c>
      <c r="W5" s="31" t="s">
        <v>182</v>
      </c>
      <c r="X5" s="31" t="s">
        <v>240</v>
      </c>
      <c r="Z5" s="68"/>
      <c r="AA5" s="68"/>
      <c r="AB5" s="68"/>
    </row>
    <row r="6" spans="2:36" ht="15" customHeight="1" x14ac:dyDescent="0.25">
      <c r="B6" s="31"/>
      <c r="C6" s="214">
        <v>2</v>
      </c>
      <c r="D6" s="214"/>
      <c r="E6" s="214"/>
      <c r="F6" s="31">
        <v>3</v>
      </c>
      <c r="G6" s="31">
        <v>4</v>
      </c>
      <c r="H6" s="31">
        <v>5</v>
      </c>
      <c r="I6" s="32">
        <v>6</v>
      </c>
      <c r="J6" s="32">
        <v>7</v>
      </c>
      <c r="K6" s="32">
        <v>8</v>
      </c>
      <c r="L6" s="32">
        <v>8</v>
      </c>
      <c r="M6" s="32">
        <v>10</v>
      </c>
      <c r="N6" s="31">
        <v>11</v>
      </c>
      <c r="O6" s="31">
        <v>12</v>
      </c>
      <c r="P6" s="31">
        <v>13</v>
      </c>
      <c r="Q6" s="31">
        <v>14</v>
      </c>
      <c r="R6" s="31">
        <v>15</v>
      </c>
      <c r="S6" s="32">
        <v>16</v>
      </c>
      <c r="T6" s="32">
        <v>17</v>
      </c>
      <c r="U6" s="33">
        <v>18</v>
      </c>
      <c r="V6" s="33">
        <v>19</v>
      </c>
      <c r="W6" s="34">
        <v>20</v>
      </c>
      <c r="X6" s="35">
        <v>21</v>
      </c>
      <c r="Z6" s="153"/>
      <c r="AA6" s="153"/>
      <c r="AB6" s="153"/>
      <c r="AJ6" t="s">
        <v>61</v>
      </c>
    </row>
    <row r="7" spans="2:36" ht="50.1" customHeight="1" x14ac:dyDescent="0.25">
      <c r="B7" s="31">
        <v>1</v>
      </c>
      <c r="C7" s="206" t="str">
        <f>'1.StrTytułowa'!C14:I14</f>
        <v>Budynek Nowej Szkoły w Mikołajkach Pomorskich, ul. Szreibera 10-12, 82-433 Mikołajki Pomorskie</v>
      </c>
      <c r="D7" s="207"/>
      <c r="E7" s="207"/>
      <c r="F7" s="31" t="str">
        <f>IF('B-01'!$E$8&lt;&gt;"",'B-01'!$E$8,"")</f>
        <v>budynek użyteczności publicznej - pozostałe</v>
      </c>
      <c r="G7" s="31" t="str">
        <f>IF('B-01'!$E$10&lt;&gt;"",'B-01'!$E$10,"")</f>
        <v>NIE</v>
      </c>
      <c r="H7" s="36">
        <f>IF('B-01'!$M$9&lt;&gt;"",'B-01'!$M$9,"")</f>
        <v>1845.65</v>
      </c>
      <c r="I7" s="37" t="str">
        <f>IF('B-01'!$M$37&lt;&gt;"",'B-01'!$M$37,"")</f>
        <v/>
      </c>
      <c r="J7" s="37" t="str">
        <f>IF('B-01'!$M$38&lt;&gt;"",'B-01'!$M$38,"")</f>
        <v/>
      </c>
      <c r="K7" s="37" t="str">
        <f>IF('B-01'!$M$39&lt;&gt;"",'B-01'!$M$39,"")</f>
        <v/>
      </c>
      <c r="L7" s="37">
        <f>IF('B-01'!$M$40&lt;&gt;"",'B-01'!$M$40,"")</f>
        <v>346.19</v>
      </c>
      <c r="M7" s="37">
        <f>IF('B-01'!$M$41&lt;&gt;"",'B-01'!$M$41,"")</f>
        <v>18</v>
      </c>
      <c r="N7" s="31" t="str">
        <f>IF('B-01'!$J$42&lt;&gt;"",'B-01'!$J$42,"")</f>
        <v>TAK</v>
      </c>
      <c r="O7" s="31" t="str">
        <f>IF('B-01'!$J$43&lt;&gt;"",'B-01'!$J$43,"")</f>
        <v>TAK</v>
      </c>
      <c r="P7" s="31" t="str">
        <f>IF('B-01'!$J$44&lt;&gt;"",'B-01'!$J$44,"")</f>
        <v>NIE</v>
      </c>
      <c r="Q7" s="31" t="str">
        <f>IF('B-01'!$J$45&lt;&gt;"",'B-01'!$J$45,"")</f>
        <v>NIE</v>
      </c>
      <c r="R7" s="31" t="str">
        <f>IF('B-01'!$J$46&lt;&gt;"",'B-01'!$J$46,"")</f>
        <v>NIE</v>
      </c>
      <c r="S7" s="37" t="str">
        <f>IF('B-01'!$N$49&lt;&gt;"",'B-01'!$N$49,"")</f>
        <v/>
      </c>
      <c r="T7" s="38" t="str">
        <f>IF('B-01'!$N$50&lt;&gt;"",'B-01'!$N$50,"")</f>
        <v/>
      </c>
      <c r="U7" s="38">
        <f>IF('B-01'!$N$51&lt;&gt;"",'B-01'!$N$51,"")</f>
        <v>20</v>
      </c>
      <c r="V7" s="38" t="str">
        <f>IF('B-01'!$N$52&lt;&gt;0,'B-01'!$N$52,"")</f>
        <v/>
      </c>
      <c r="W7" s="17">
        <f>2352657.5+221400</f>
        <v>2574057.5</v>
      </c>
      <c r="X7" s="17">
        <f>W7/1.23</f>
        <v>2092729.674796748</v>
      </c>
      <c r="Z7" s="70"/>
      <c r="AA7" s="70"/>
      <c r="AB7" s="70"/>
      <c r="AJ7" t="s">
        <v>66</v>
      </c>
    </row>
    <row r="8" spans="2:36" ht="50.1" customHeight="1" x14ac:dyDescent="0.25">
      <c r="B8" s="31">
        <v>2</v>
      </c>
      <c r="C8" s="206" t="str">
        <f>'1.StrTytułowa'!C15:I15</f>
        <v>Budynek Starej Szkoły w Mikołajkach Pomorskich, ul. Szreibera 10-12, 82-433 Mikołajki Pomorskie</v>
      </c>
      <c r="D8" s="207"/>
      <c r="E8" s="207"/>
      <c r="F8" s="31" t="str">
        <f>IF('B-02'!$E$8&lt;&gt;"",'B-02'!$E$8,"")</f>
        <v>budynek użyteczności publicznej - pozostałe</v>
      </c>
      <c r="G8" s="31" t="str">
        <f>IF('B-02'!$E$10&lt;&gt;"",'B-02'!$E$10,"")</f>
        <v>TAK</v>
      </c>
      <c r="H8" s="36">
        <f>IF('B-02'!$M$9&lt;&gt;"",'B-02'!$M$9,"")</f>
        <v>763.13</v>
      </c>
      <c r="I8" s="37" t="str">
        <f>IF('B-02'!$M$37&lt;&gt;"",'B-02'!$M$37,"")</f>
        <v/>
      </c>
      <c r="J8" s="37" t="str">
        <f>IF('B-02'!$M$38&lt;&gt;"",'B-02'!$M$38,"")</f>
        <v/>
      </c>
      <c r="K8" s="37">
        <f>IF('B-02'!$M$39&lt;&gt;"",'B-02'!$M$39,"")</f>
        <v>88.31</v>
      </c>
      <c r="L8" s="37" t="str">
        <f>IF('B-02'!$M$40&lt;&gt;"",'B-02'!$M$40,"")</f>
        <v/>
      </c>
      <c r="M8" s="37" t="str">
        <f>IF('B-02'!$M$41&lt;&gt;"",'B-02'!$M$41,"")</f>
        <v/>
      </c>
      <c r="N8" s="31" t="str">
        <f>IF('B-02'!$J$42&lt;&gt;"",'B-02'!$J$42,"")</f>
        <v>TAK</v>
      </c>
      <c r="O8" s="31" t="str">
        <f>IF('B-02'!$J$43&lt;&gt;"",'B-02'!$J$43,"")</f>
        <v>TAK</v>
      </c>
      <c r="P8" s="31" t="str">
        <f>IF('B-02'!$J$44&lt;&gt;"",'B-02'!$J$44,"")</f>
        <v>NIE</v>
      </c>
      <c r="Q8" s="31" t="str">
        <f>IF('B-02'!$J$45&lt;&gt;"",'B-02'!$J$45,"")</f>
        <v>NIE</v>
      </c>
      <c r="R8" s="31" t="str">
        <f>IF('B-02'!$J$46&lt;&gt;"",'B-02'!$J$46,"")</f>
        <v>NIE</v>
      </c>
      <c r="S8" s="37" t="str">
        <f>IF('B-02'!$N$49&lt;&gt;"",'B-02'!$N$49,"")</f>
        <v/>
      </c>
      <c r="T8" s="38" t="str">
        <f>IF('B-02'!$N$50&lt;&gt;"",'B-02'!$N$50,"")</f>
        <v/>
      </c>
      <c r="U8" s="38">
        <f>IF('B-02'!$N$51&lt;&gt;"",'B-02'!$N$51,"")</f>
        <v>19.8</v>
      </c>
      <c r="V8" s="38" t="str">
        <f>IF('B-02'!$N$52&lt;&gt;0,'B-02'!$N$52,"")</f>
        <v/>
      </c>
      <c r="W8" s="17">
        <f>600000+221400</f>
        <v>821400</v>
      </c>
      <c r="X8" s="17">
        <f>W8/1.23</f>
        <v>667804.87804878049</v>
      </c>
      <c r="Z8" s="153"/>
      <c r="AA8" s="153"/>
      <c r="AB8" s="153"/>
    </row>
    <row r="9" spans="2:36" ht="50.1" customHeight="1" x14ac:dyDescent="0.25">
      <c r="B9" s="31">
        <v>3</v>
      </c>
      <c r="C9" s="206" t="str">
        <f>'1.StrTytułowa'!C16:I16</f>
        <v>Budynek Sali Gimnastycznej w Mikołajkach Pomorskich, ul. Szreibera 10, 82-433 Mikołajki Pomorskie</v>
      </c>
      <c r="D9" s="207"/>
      <c r="E9" s="207"/>
      <c r="F9" s="31" t="str">
        <f>IF('B-03'!$E$8&lt;&gt;"",'B-03'!$E$8,"")</f>
        <v>budynek użyteczności publicznej - pozostałe</v>
      </c>
      <c r="G9" s="31" t="str">
        <f>IF('B-03'!$E$10&lt;&gt;"",'B-03'!$E$10,"")</f>
        <v>NIE</v>
      </c>
      <c r="H9" s="36">
        <f>IF('B-03'!$M$9&lt;&gt;"",'B-03'!$M$9,"")</f>
        <v>492.72</v>
      </c>
      <c r="I9" s="37" t="str">
        <f>IF('B-03'!$M$37&lt;&gt;"",'B-03'!$M$37,"")</f>
        <v/>
      </c>
      <c r="J9" s="37" t="str">
        <f>IF('B-03'!$M$38&lt;&gt;"",'B-03'!$M$38,"")</f>
        <v/>
      </c>
      <c r="K9" s="37" t="str">
        <f>IF('B-03'!$M$39&lt;&gt;"",'B-03'!$M$39,"")</f>
        <v/>
      </c>
      <c r="L9" s="37" t="str">
        <f>IF('B-03'!$M$40&lt;&gt;"",'B-03'!$M$40,"")</f>
        <v/>
      </c>
      <c r="M9" s="37" t="str">
        <f>IF('B-03'!$M$41&lt;&gt;"",'B-03'!$M$41,"")</f>
        <v/>
      </c>
      <c r="N9" s="31" t="str">
        <f>IF('B-03'!$J$42&lt;&gt;"",'B-03'!$J$42,"")</f>
        <v>NIE</v>
      </c>
      <c r="O9" s="31" t="str">
        <f>IF('B-03'!$J$43&lt;&gt;"",'B-03'!$J$43,"")</f>
        <v>TAK</v>
      </c>
      <c r="P9" s="31" t="str">
        <f>IF('B-03'!$J$44&lt;&gt;"",'B-03'!$J$44,"")</f>
        <v>TAK</v>
      </c>
      <c r="Q9" s="31" t="str">
        <f>IF('B-03'!$J$45&lt;&gt;"",'B-03'!$J$45,"")</f>
        <v>NIE</v>
      </c>
      <c r="R9" s="31" t="str">
        <f>IF('B-03'!$J$46&lt;&gt;"",'B-03'!$J$46,"")</f>
        <v>NIE</v>
      </c>
      <c r="S9" s="39" t="str">
        <f>IF('B-03'!$N$49&lt;&gt;"",'B-03'!$N$49,"")</f>
        <v/>
      </c>
      <c r="T9" s="40" t="str">
        <f>IF('B-03'!$N$50&lt;&gt;"",'B-03'!$N$50,"")</f>
        <v/>
      </c>
      <c r="U9" s="40">
        <f>IF('B-03'!$N$51&lt;&gt;"",'B-03'!$N$51,"")</f>
        <v>14.8</v>
      </c>
      <c r="V9" s="40" t="str">
        <f>IF('B-03'!$N$52&lt;&gt;0,'B-03'!$N$52,"")</f>
        <v/>
      </c>
      <c r="W9" s="17">
        <f>600000+190650</f>
        <v>790650</v>
      </c>
      <c r="X9" s="17">
        <f>W9/1.23</f>
        <v>642804.87804878049</v>
      </c>
      <c r="Z9" s="153"/>
      <c r="AA9" s="153"/>
      <c r="AB9" s="153"/>
    </row>
    <row r="10" spans="2:36" ht="50.1" customHeight="1" x14ac:dyDescent="0.25">
      <c r="B10" s="31">
        <v>4</v>
      </c>
      <c r="C10" s="206" t="str">
        <f>'1.StrTytułowa'!C17:I17</f>
        <v>Budynek Sanitarno-Szatniowy w Mikołajkach Pomorskich, ul. Szreibera 10-12, 82-433 Mikołajki Pomorskie</v>
      </c>
      <c r="D10" s="207"/>
      <c r="E10" s="207"/>
      <c r="F10" s="31" t="str">
        <f>IF('B-04'!$E$8&lt;&gt;"",'B-04'!$E$8,"")</f>
        <v>budynek użyteczności publicznej - pozostałe</v>
      </c>
      <c r="G10" s="31" t="str">
        <f>IF('B-04'!$E$10&lt;&gt;"",'B-04'!$E$10,"")</f>
        <v>NIE</v>
      </c>
      <c r="H10" s="36">
        <f>IF('B-04'!$M$9&lt;&gt;"",'B-04'!$M$9,"")</f>
        <v>226.31</v>
      </c>
      <c r="I10" s="37" t="str">
        <f>IF('B-04'!$M$37&lt;&gt;"",'B-04'!$M$37,"")</f>
        <v/>
      </c>
      <c r="J10" s="37" t="str">
        <f>IF('B-04'!$M$38&lt;&gt;"",'B-04'!$M$38,"")</f>
        <v/>
      </c>
      <c r="K10" s="37" t="str">
        <f>IF('B-04'!$M$39&lt;&gt;"",'B-04'!$M$39,"")</f>
        <v/>
      </c>
      <c r="L10" s="37">
        <f>IF('B-04'!$M$40&lt;&gt;"",'B-04'!$M$40,"")</f>
        <v>11.78</v>
      </c>
      <c r="M10" s="37">
        <f>IF('B-04'!$M$41&lt;&gt;"",'B-04'!$M$41,"")</f>
        <v>2088</v>
      </c>
      <c r="N10" s="31" t="str">
        <f>IF('B-04'!$J$42&lt;&gt;"",'B-04'!$J$42,"")</f>
        <v>NIE</v>
      </c>
      <c r="O10" s="31" t="str">
        <f>IF('B-04'!$J$43&lt;&gt;"",'B-04'!$J$43,"")</f>
        <v>TAK</v>
      </c>
      <c r="P10" s="31" t="str">
        <f>IF('B-04'!$J$44&lt;&gt;"",'B-04'!$J$44,"")</f>
        <v>NIE</v>
      </c>
      <c r="Q10" s="31" t="str">
        <f>IF('B-04'!$J$45&lt;&gt;"",'B-04'!$J$45,"")</f>
        <v>NIE</v>
      </c>
      <c r="R10" s="31" t="str">
        <f>IF('B-04'!$J$46&lt;&gt;"",'B-04'!$J$46,"")</f>
        <v>NIE</v>
      </c>
      <c r="S10" s="37" t="str">
        <f>IF('B-04'!$N$49&lt;&gt;"",'B-04'!$N$49,"")</f>
        <v/>
      </c>
      <c r="T10" s="38" t="str">
        <f>IF('B-04'!$N$50&lt;&gt;"",'B-04'!$N$50,"")</f>
        <v/>
      </c>
      <c r="U10" s="38">
        <f>IF('B-04'!$N$51&lt;&gt;"",'B-04'!$N$51,"")</f>
        <v>5</v>
      </c>
      <c r="V10" s="38" t="str">
        <f>IF('B-04'!$N$52&lt;&gt;0,'B-04'!$N$52,"")</f>
        <v/>
      </c>
      <c r="W10" s="17">
        <f>453020+30750</f>
        <v>483770</v>
      </c>
      <c r="X10" s="17">
        <f>170.91*1400</f>
        <v>239274</v>
      </c>
      <c r="Z10" s="153"/>
      <c r="AA10" s="153"/>
      <c r="AB10" s="153"/>
    </row>
    <row r="11" spans="2:36" ht="50.1" hidden="1" customHeight="1" x14ac:dyDescent="0.25">
      <c r="B11" s="31">
        <v>5</v>
      </c>
      <c r="C11" s="206" t="str">
        <f>'1.StrTytułowa'!C18:I18</f>
        <v/>
      </c>
      <c r="D11" s="207"/>
      <c r="E11" s="207"/>
      <c r="F11" s="31" t="str">
        <f>IF('B-05'!$E$8&lt;&gt;"",'B-05'!$E$8,"")</f>
        <v/>
      </c>
      <c r="G11" s="31" t="str">
        <f>IF('B-05'!$E$10&lt;&gt;"",'B-05'!$E$10,"")</f>
        <v/>
      </c>
      <c r="H11" s="36" t="str">
        <f>IF('B-05'!$M$9&lt;&gt;"",'B-05'!$M$9,"")</f>
        <v/>
      </c>
      <c r="I11" s="37" t="str">
        <f>IF('B-05'!$M$37&lt;&gt;"",'B-05'!$M$37,"")</f>
        <v/>
      </c>
      <c r="J11" s="37" t="str">
        <f>IF('B-05'!$M$38&lt;&gt;"",'B-05'!$M$38,"")</f>
        <v/>
      </c>
      <c r="K11" s="37" t="str">
        <f>IF('B-05'!$M$39&lt;&gt;"",'B-05'!$M$39,"")</f>
        <v/>
      </c>
      <c r="L11" s="37" t="str">
        <f>IF('B-05'!$M$40&lt;&gt;"",'B-05'!$M$40,"")</f>
        <v/>
      </c>
      <c r="M11" s="37" t="str">
        <f>IF('B-05'!$M$41&lt;&gt;"",'B-05'!$M$41,"")</f>
        <v/>
      </c>
      <c r="N11" s="31" t="str">
        <f>IF('B-05'!$J$42&lt;&gt;"",'B-05'!$J$42,"")</f>
        <v/>
      </c>
      <c r="O11" s="31" t="str">
        <f>IF('B-05'!$J$43&lt;&gt;"",'B-05'!$J$43,"")</f>
        <v/>
      </c>
      <c r="P11" s="31" t="str">
        <f>IF('B-05'!$J$44&lt;&gt;"",'B-05'!$J$44,"")</f>
        <v/>
      </c>
      <c r="Q11" s="31" t="str">
        <f>IF('B-05'!$J$45&lt;&gt;"",'B-05'!$J$45,"")</f>
        <v/>
      </c>
      <c r="R11" s="31" t="str">
        <f>IF('B-05'!$J$46&lt;&gt;"",'B-05'!$J$46,"")</f>
        <v/>
      </c>
      <c r="S11" s="37" t="str">
        <f>IF('B-05'!$N$49&lt;&gt;"",'B-05'!$N$49,"")</f>
        <v/>
      </c>
      <c r="T11" s="38" t="str">
        <f>IF('B-05'!$N$50&lt;&gt;"",'B-05'!$N$50,"")</f>
        <v/>
      </c>
      <c r="U11" s="38" t="str">
        <f>IF('B-05'!$N$51&lt;&gt;"",'B-05'!$N$51,"")</f>
        <v/>
      </c>
      <c r="V11" s="38" t="str">
        <f>IF('B-05'!$N$52&lt;&gt;0,'B-05'!$N$52,"")</f>
        <v/>
      </c>
      <c r="W11" s="17"/>
      <c r="X11" s="17"/>
      <c r="Z11" s="153"/>
      <c r="AA11" s="153"/>
      <c r="AB11" s="153"/>
    </row>
    <row r="12" spans="2:36" ht="50.1" hidden="1" customHeight="1" x14ac:dyDescent="0.25">
      <c r="B12" s="31">
        <v>6</v>
      </c>
      <c r="C12" s="206" t="str">
        <f>'1.StrTytułowa'!C19:I19</f>
        <v/>
      </c>
      <c r="D12" s="207"/>
      <c r="E12" s="207"/>
      <c r="F12" s="31" t="str">
        <f>IF('B-06'!$E$8&lt;&gt;"",'B-06'!$E$8,"")</f>
        <v/>
      </c>
      <c r="G12" s="31" t="str">
        <f>IF('B-06'!$E$10&lt;&gt;"",'B-06'!$E$10,"")</f>
        <v/>
      </c>
      <c r="H12" s="36" t="str">
        <f>IF('B-06'!$M$9&lt;&gt;"",'B-06'!$M$9,"")</f>
        <v/>
      </c>
      <c r="I12" s="37" t="str">
        <f>IF('B-06'!$M$37&lt;&gt;"",'B-06'!$M$37,"")</f>
        <v/>
      </c>
      <c r="J12" s="37" t="str">
        <f>IF('B-06'!$M$38&lt;&gt;"",'B-06'!$M$38,"")</f>
        <v/>
      </c>
      <c r="K12" s="37" t="str">
        <f>IF('B-06'!$M$39&lt;&gt;"",'B-06'!$M$39,"")</f>
        <v/>
      </c>
      <c r="L12" s="37" t="str">
        <f>IF('B-06'!$M$40&lt;&gt;"",'B-06'!$M$40,"")</f>
        <v/>
      </c>
      <c r="M12" s="37" t="str">
        <f>IF('B-06'!$M$41&lt;&gt;"",'B-06'!$M$41,"")</f>
        <v/>
      </c>
      <c r="N12" s="31" t="str">
        <f>IF('B-06'!$J$42&lt;&gt;"",'B-06'!$J$42,"")</f>
        <v/>
      </c>
      <c r="O12" s="31" t="str">
        <f>IF('B-06'!$J$43&lt;&gt;"",'B-06'!$J$43,"")</f>
        <v/>
      </c>
      <c r="P12" s="31" t="str">
        <f>IF('B-06'!$J$44&lt;&gt;"",'B-06'!$J$44,"")</f>
        <v/>
      </c>
      <c r="Q12" s="31" t="str">
        <f>IF('B-06'!$J$45&lt;&gt;"",'B-06'!$J$45,"")</f>
        <v/>
      </c>
      <c r="R12" s="31" t="str">
        <f>IF('B-06'!$J$46&lt;&gt;"",'B-06'!$J$46,"")</f>
        <v/>
      </c>
      <c r="S12" s="37" t="str">
        <f>IF('B-06'!$N$49&lt;&gt;"",'B-06'!$N$49,"")</f>
        <v/>
      </c>
      <c r="T12" s="38" t="str">
        <f>IF('B-06'!$N$50&lt;&gt;"",'B-06'!$N$50,"")</f>
        <v/>
      </c>
      <c r="U12" s="38" t="str">
        <f>IF('B-06'!$N$51&lt;&gt;"",'B-06'!$N$51,"")</f>
        <v/>
      </c>
      <c r="V12" s="38" t="str">
        <f>IF('B-06'!$N$52&lt;&gt;0,'B-06'!$N$52,"")</f>
        <v/>
      </c>
      <c r="W12" s="17"/>
      <c r="X12" s="17"/>
      <c r="Z12" s="153"/>
      <c r="AA12" s="153"/>
      <c r="AB12" s="153"/>
    </row>
    <row r="13" spans="2:36" ht="50.1" hidden="1" customHeight="1" x14ac:dyDescent="0.25">
      <c r="B13" s="31">
        <v>7</v>
      </c>
      <c r="C13" s="206" t="str">
        <f>'1.StrTytułowa'!C20:I20</f>
        <v/>
      </c>
      <c r="D13" s="207"/>
      <c r="E13" s="207"/>
      <c r="F13" s="31" t="str">
        <f>IF('B-07'!$E$8&lt;&gt;"",'B-07'!$E$8,"")</f>
        <v/>
      </c>
      <c r="G13" s="31" t="str">
        <f>IF('B-07'!$E$10&lt;&gt;"",'B-07'!$E$10,"")</f>
        <v/>
      </c>
      <c r="H13" s="36" t="str">
        <f>IF('B-07'!$M$9&lt;&gt;"",'B-07'!$M$9,"")</f>
        <v/>
      </c>
      <c r="I13" s="37" t="str">
        <f>IF('B-07'!$M$37&lt;&gt;"",'B-07'!$M$37,"")</f>
        <v/>
      </c>
      <c r="J13" s="37" t="str">
        <f>IF('B-07'!$M$38&lt;&gt;"",'B-07'!$M$38,"")</f>
        <v/>
      </c>
      <c r="K13" s="37" t="str">
        <f>IF('B-07'!$M$39&lt;&gt;"",'B-07'!$M$39,"")</f>
        <v/>
      </c>
      <c r="L13" s="37" t="str">
        <f>IF('B-07'!$M$40&lt;&gt;"",'B-07'!$M$40,"")</f>
        <v/>
      </c>
      <c r="M13" s="37" t="str">
        <f>IF('B-07'!$M$41&lt;&gt;"",'B-07'!$M$41,"")</f>
        <v/>
      </c>
      <c r="N13" s="31" t="str">
        <f>IF('B-07'!$J$42&lt;&gt;"",'B-07'!$J$42,"")</f>
        <v/>
      </c>
      <c r="O13" s="31" t="str">
        <f>IF('B-07'!$J$43&lt;&gt;"",'B-07'!$J$43,"")</f>
        <v/>
      </c>
      <c r="P13" s="31" t="str">
        <f>IF('B-07'!$J$44&lt;&gt;"",'B-07'!$J$44,"")</f>
        <v/>
      </c>
      <c r="Q13" s="31" t="str">
        <f>IF('B-07'!$J$45&lt;&gt;"",'B-07'!$J$45,"")</f>
        <v/>
      </c>
      <c r="R13" s="31" t="str">
        <f>IF('B-07'!$J$46&lt;&gt;"",'B-07'!$J$46,"")</f>
        <v/>
      </c>
      <c r="S13" s="37" t="str">
        <f>IF('B-07'!$N$49&lt;&gt;"",'B-07'!$N$49,"")</f>
        <v/>
      </c>
      <c r="T13" s="38" t="str">
        <f>IF('B-07'!$N$50&lt;&gt;"",'B-07'!$N$50,"")</f>
        <v/>
      </c>
      <c r="U13" s="38" t="str">
        <f>IF('B-07'!$N$51&lt;&gt;"",'B-07'!$N$51,"")</f>
        <v/>
      </c>
      <c r="V13" s="38" t="str">
        <f>IF('B-07'!$N$52&lt;&gt;0,'B-07'!$N$52,"")</f>
        <v/>
      </c>
      <c r="W13" s="17"/>
      <c r="X13" s="17"/>
      <c r="Z13" s="153"/>
      <c r="AA13" s="153"/>
      <c r="AB13" s="153"/>
    </row>
    <row r="14" spans="2:36" ht="50.1" customHeight="1" x14ac:dyDescent="0.25">
      <c r="B14" s="201" t="s">
        <v>141</v>
      </c>
      <c r="C14" s="202"/>
      <c r="D14" s="202"/>
      <c r="E14" s="202"/>
      <c r="F14" s="203"/>
      <c r="G14" s="41">
        <f>COUNTIF(G7:G13,"TAK")</f>
        <v>1</v>
      </c>
      <c r="H14" s="42">
        <f>SUM(H7:H13)</f>
        <v>3327.81</v>
      </c>
      <c r="I14" s="43">
        <f>SUM(I7:I13)</f>
        <v>0</v>
      </c>
      <c r="J14" s="43">
        <f t="shared" ref="J14:M14" si="0">SUM(J7:J13)</f>
        <v>0</v>
      </c>
      <c r="K14" s="43">
        <f t="shared" si="0"/>
        <v>88.31</v>
      </c>
      <c r="L14" s="43">
        <f t="shared" si="0"/>
        <v>357.96999999999997</v>
      </c>
      <c r="M14" s="43">
        <f t="shared" si="0"/>
        <v>2106</v>
      </c>
      <c r="N14" s="41">
        <f>COUNTIF(N7:N13,"TAK")</f>
        <v>2</v>
      </c>
      <c r="O14" s="41">
        <f>COUNTIF(O7:O13,"TAK")</f>
        <v>4</v>
      </c>
      <c r="P14" s="41">
        <f>COUNTIF(P7:P13,"TAK")</f>
        <v>1</v>
      </c>
      <c r="Q14" s="41">
        <f>COUNTIF(Q7:Q13,"TAK")</f>
        <v>0</v>
      </c>
      <c r="R14" s="41">
        <f>COUNTIF(R7:R13,"TAK")</f>
        <v>0</v>
      </c>
      <c r="S14" s="43">
        <f>SUM(S7:S13)</f>
        <v>0</v>
      </c>
      <c r="T14" s="43">
        <f t="shared" ref="T14:X14" si="1">SUM(T7:T13)</f>
        <v>0</v>
      </c>
      <c r="U14" s="43">
        <f t="shared" si="1"/>
        <v>59.599999999999994</v>
      </c>
      <c r="V14" s="43">
        <f>SUM(V7:V13)</f>
        <v>0</v>
      </c>
      <c r="W14" s="44">
        <f t="shared" si="1"/>
        <v>4669877.5</v>
      </c>
      <c r="X14" s="44">
        <f t="shared" si="1"/>
        <v>3642613.4308943087</v>
      </c>
    </row>
    <row r="15" spans="2:36" ht="24.95" customHeight="1" x14ac:dyDescent="0.25">
      <c r="B15" s="205" t="s">
        <v>295</v>
      </c>
      <c r="C15" s="205"/>
      <c r="D15" s="205"/>
      <c r="E15" s="205"/>
      <c r="F15" s="205"/>
      <c r="G15" s="205"/>
      <c r="H15" s="205"/>
      <c r="I15" s="205"/>
      <c r="J15" s="205"/>
      <c r="K15" s="205"/>
      <c r="L15" s="205"/>
      <c r="M15" s="205"/>
      <c r="N15" s="205"/>
      <c r="O15" s="205"/>
      <c r="P15" s="205"/>
      <c r="Q15" s="205"/>
      <c r="R15" s="205"/>
      <c r="S15" s="205"/>
      <c r="T15" s="205" t="s">
        <v>315</v>
      </c>
      <c r="U15" s="205"/>
      <c r="V15" s="205"/>
      <c r="W15" s="205"/>
      <c r="X15" s="205"/>
    </row>
    <row r="16" spans="2:36" ht="24.95" customHeight="1" x14ac:dyDescent="0.25">
      <c r="B16" s="204"/>
      <c r="C16" s="204"/>
      <c r="D16" s="204"/>
      <c r="E16" s="204"/>
      <c r="F16" s="204"/>
      <c r="G16" s="204"/>
      <c r="H16" s="204"/>
      <c r="I16" s="204"/>
      <c r="J16" s="204"/>
      <c r="K16" s="204"/>
      <c r="L16" s="204"/>
      <c r="M16" s="204"/>
      <c r="N16" s="204"/>
      <c r="O16" s="204"/>
      <c r="P16" s="204"/>
      <c r="Q16" s="204"/>
      <c r="R16" s="204"/>
      <c r="S16" s="204"/>
      <c r="T16" s="204" t="s">
        <v>317</v>
      </c>
      <c r="U16" s="204"/>
      <c r="V16" s="204"/>
      <c r="W16" s="204"/>
      <c r="X16" s="204"/>
    </row>
    <row r="17" spans="2:24" ht="24.95" customHeight="1" x14ac:dyDescent="0.25">
      <c r="B17" s="204"/>
      <c r="C17" s="204"/>
      <c r="D17" s="204"/>
      <c r="E17" s="204"/>
      <c r="F17" s="204"/>
      <c r="G17" s="204"/>
      <c r="H17" s="204"/>
      <c r="I17" s="204"/>
      <c r="J17" s="204"/>
      <c r="K17" s="204"/>
      <c r="L17" s="204"/>
      <c r="M17" s="204"/>
      <c r="N17" s="204"/>
      <c r="O17" s="204"/>
      <c r="P17" s="204"/>
      <c r="Q17" s="204"/>
      <c r="R17" s="204"/>
      <c r="S17" s="204"/>
      <c r="T17" s="204" t="s">
        <v>145</v>
      </c>
      <c r="U17" s="204"/>
      <c r="V17" s="204"/>
      <c r="W17" s="204"/>
      <c r="X17" s="204"/>
    </row>
    <row r="18" spans="2:24" ht="24.95" customHeight="1" x14ac:dyDescent="0.25">
      <c r="B18" s="204"/>
      <c r="C18" s="204"/>
      <c r="D18" s="204"/>
      <c r="E18" s="204"/>
      <c r="F18" s="204"/>
      <c r="G18" s="204"/>
      <c r="H18" s="204"/>
      <c r="I18" s="204"/>
      <c r="J18" s="204"/>
      <c r="K18" s="204"/>
      <c r="L18" s="204"/>
      <c r="M18" s="204"/>
      <c r="N18" s="204"/>
      <c r="O18" s="204"/>
      <c r="P18" s="204"/>
      <c r="Q18" s="204"/>
      <c r="R18" s="204"/>
      <c r="S18" s="204"/>
      <c r="T18" s="204"/>
      <c r="U18" s="204"/>
      <c r="V18" s="204"/>
      <c r="W18" s="204"/>
      <c r="X18" s="204"/>
    </row>
    <row r="19" spans="2:24" ht="24.95" customHeight="1" x14ac:dyDescent="0.25">
      <c r="B19" s="204"/>
      <c r="C19" s="204"/>
      <c r="D19" s="204"/>
      <c r="E19" s="204"/>
      <c r="F19" s="204"/>
      <c r="G19" s="204"/>
      <c r="H19" s="204"/>
      <c r="I19" s="204"/>
      <c r="J19" s="204"/>
      <c r="K19" s="204"/>
      <c r="L19" s="204"/>
      <c r="M19" s="204"/>
      <c r="N19" s="204"/>
      <c r="O19" s="204"/>
      <c r="P19" s="204"/>
      <c r="Q19" s="204"/>
      <c r="R19" s="204"/>
      <c r="S19" s="204"/>
      <c r="T19" s="204"/>
      <c r="U19" s="204"/>
      <c r="V19" s="204"/>
      <c r="W19" s="204"/>
      <c r="X19" s="204"/>
    </row>
    <row r="20" spans="2:24" ht="58.5" customHeight="1" x14ac:dyDescent="0.25">
      <c r="B20" s="200" t="s">
        <v>174</v>
      </c>
      <c r="C20" s="200"/>
      <c r="D20" s="200"/>
      <c r="E20" s="200"/>
      <c r="F20" s="200"/>
      <c r="G20" s="200"/>
      <c r="H20" s="200"/>
      <c r="I20" s="200"/>
      <c r="J20" s="200"/>
      <c r="K20" s="200"/>
      <c r="L20" s="200"/>
      <c r="M20" s="200"/>
      <c r="N20" s="200"/>
      <c r="O20" s="200"/>
      <c r="P20" s="200"/>
      <c r="Q20" s="200"/>
      <c r="R20" s="200"/>
      <c r="S20" s="200"/>
      <c r="T20" s="200"/>
      <c r="U20" s="200"/>
      <c r="V20" s="200"/>
      <c r="W20" s="200"/>
      <c r="X20" s="200"/>
    </row>
  </sheetData>
  <sheetProtection password="C26C" sheet="1" formatCells="0" formatColumns="0" formatRows="0" insertColumns="0" insertRows="0" deleteColumns="0" deleteRows="0"/>
  <mergeCells count="24">
    <mergeCell ref="C8:E8"/>
    <mergeCell ref="B2:D2"/>
    <mergeCell ref="E2:X2"/>
    <mergeCell ref="B3:X3"/>
    <mergeCell ref="B4:B5"/>
    <mergeCell ref="C4:E5"/>
    <mergeCell ref="F4:H4"/>
    <mergeCell ref="I4:M4"/>
    <mergeCell ref="N4:R4"/>
    <mergeCell ref="S4:V4"/>
    <mergeCell ref="W4:X4"/>
    <mergeCell ref="C6:E6"/>
    <mergeCell ref="C7:E7"/>
    <mergeCell ref="C9:E9"/>
    <mergeCell ref="C10:E10"/>
    <mergeCell ref="C11:E11"/>
    <mergeCell ref="C12:E12"/>
    <mergeCell ref="C13:E13"/>
    <mergeCell ref="B20:X20"/>
    <mergeCell ref="B14:F14"/>
    <mergeCell ref="T17:X19"/>
    <mergeCell ref="T16:X16"/>
    <mergeCell ref="T15:X15"/>
    <mergeCell ref="B15:S19"/>
  </mergeCells>
  <pageMargins left="0.7" right="0.7" top="0.75" bottom="0.75" header="0.3" footer="0.3"/>
  <pageSetup paperSize="9" scale="43"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T153"/>
  <sheetViews>
    <sheetView view="pageBreakPreview" topLeftCell="A13" zoomScale="85" zoomScaleNormal="100" zoomScaleSheetLayoutView="85" workbookViewId="0">
      <selection activeCell="K58" sqref="K58"/>
    </sheetView>
  </sheetViews>
  <sheetFormatPr defaultRowHeight="15" x14ac:dyDescent="0.25"/>
  <cols>
    <col min="2" max="2" width="20.710937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270" t="str">
        <f>IF('1.StrTytułowa'!E9&lt;&gt;"",'1.StrTytułowa'!E9,"")</f>
        <v/>
      </c>
      <c r="C2" s="270"/>
      <c r="D2" s="271" t="str">
        <f>IF('1.StrTytułowa'!E7&lt;&gt;"",'1.StrTytułowa'!E7,"")</f>
        <v>Poprawa efektywności energetycznej budynków Szkoły Podstawowej im. Rodziny Szreiber w Mikołajkach Pomorskich</v>
      </c>
      <c r="E2" s="271"/>
      <c r="F2" s="271"/>
      <c r="G2" s="271"/>
      <c r="H2" s="271"/>
      <c r="I2" s="271"/>
      <c r="J2" s="271"/>
      <c r="K2" s="271"/>
      <c r="L2" s="271"/>
      <c r="M2" s="271"/>
      <c r="N2" s="271"/>
    </row>
    <row r="3" spans="2:20" ht="50.25" customHeight="1" x14ac:dyDescent="0.25">
      <c r="B3" s="272" t="s">
        <v>0</v>
      </c>
      <c r="C3" s="273"/>
      <c r="D3" s="273"/>
      <c r="E3" s="273"/>
      <c r="F3" s="273"/>
      <c r="G3" s="273"/>
      <c r="H3" s="273"/>
      <c r="I3" s="273"/>
      <c r="J3" s="273"/>
      <c r="K3" s="273"/>
      <c r="L3" s="273"/>
      <c r="M3" s="273"/>
      <c r="N3" s="274"/>
    </row>
    <row r="4" spans="2:20" ht="24.95" customHeight="1" x14ac:dyDescent="0.25">
      <c r="B4" s="275" t="s">
        <v>1</v>
      </c>
      <c r="C4" s="275"/>
      <c r="D4" s="275"/>
      <c r="E4" s="275"/>
      <c r="F4" s="275"/>
      <c r="G4" s="275"/>
      <c r="H4" s="275"/>
      <c r="I4" s="275"/>
      <c r="J4" s="275"/>
      <c r="K4" s="275"/>
      <c r="L4" s="275"/>
      <c r="M4" s="275"/>
      <c r="N4" s="275"/>
      <c r="P4" s="131"/>
      <c r="Q4" s="131"/>
      <c r="R4" s="131"/>
    </row>
    <row r="5" spans="2:20" ht="39.950000000000003" customHeight="1" x14ac:dyDescent="0.25">
      <c r="B5" s="249" t="s">
        <v>2</v>
      </c>
      <c r="C5" s="249"/>
      <c r="D5" s="249"/>
      <c r="E5" s="276" t="s">
        <v>280</v>
      </c>
      <c r="F5" s="277"/>
      <c r="G5" s="277"/>
      <c r="H5" s="277"/>
      <c r="I5" s="277"/>
      <c r="J5" s="277"/>
      <c r="K5" s="277"/>
      <c r="L5" s="277"/>
      <c r="M5" s="277"/>
      <c r="N5" s="278"/>
      <c r="O5" s="263" t="s">
        <v>202</v>
      </c>
      <c r="P5" s="264"/>
      <c r="Q5" s="264"/>
      <c r="R5" s="264"/>
    </row>
    <row r="6" spans="2:20" ht="39.950000000000003" customHeight="1" x14ac:dyDescent="0.25">
      <c r="B6" s="285" t="s">
        <v>189</v>
      </c>
      <c r="C6" s="286"/>
      <c r="D6" s="287"/>
      <c r="E6" s="267" t="s">
        <v>66</v>
      </c>
      <c r="F6" s="268"/>
      <c r="G6" s="283" t="s">
        <v>190</v>
      </c>
      <c r="H6" s="284"/>
      <c r="I6" s="281"/>
      <c r="J6" s="281"/>
      <c r="K6" s="283" t="s">
        <v>191</v>
      </c>
      <c r="L6" s="284"/>
      <c r="M6" s="281"/>
      <c r="N6" s="282"/>
      <c r="O6" s="263"/>
      <c r="P6" s="264"/>
      <c r="Q6" s="264"/>
      <c r="R6" s="264"/>
    </row>
    <row r="7" spans="2:20" ht="24.95" customHeight="1" x14ac:dyDescent="0.25">
      <c r="B7" s="249" t="s">
        <v>3</v>
      </c>
      <c r="C7" s="249"/>
      <c r="D7" s="249"/>
      <c r="E7" s="288" t="str">
        <f>IF('1.StrTytułowa'!E8:K8&lt;&gt;"",'1.StrTytułowa'!E8:K8,"")</f>
        <v>Gmina Mikołajki Pomorskie</v>
      </c>
      <c r="F7" s="289"/>
      <c r="G7" s="289"/>
      <c r="H7" s="289"/>
      <c r="I7" s="289"/>
      <c r="J7" s="289"/>
      <c r="K7" s="289"/>
      <c r="L7" s="289"/>
      <c r="M7" s="290"/>
      <c r="N7" s="291"/>
      <c r="O7" s="263"/>
      <c r="P7" s="264"/>
      <c r="Q7" s="264"/>
      <c r="R7" s="264"/>
      <c r="T7" t="s">
        <v>4</v>
      </c>
    </row>
    <row r="8" spans="2:20" ht="24.95" customHeight="1" x14ac:dyDescent="0.25">
      <c r="B8" s="249" t="s">
        <v>5</v>
      </c>
      <c r="C8" s="249"/>
      <c r="D8" s="249"/>
      <c r="E8" s="267" t="s">
        <v>18</v>
      </c>
      <c r="F8" s="268"/>
      <c r="G8" s="292" t="s">
        <v>6</v>
      </c>
      <c r="H8" s="293"/>
      <c r="I8" s="15">
        <v>0</v>
      </c>
      <c r="J8" s="45" t="s">
        <v>7</v>
      </c>
      <c r="K8" s="292" t="s">
        <v>8</v>
      </c>
      <c r="L8" s="293"/>
      <c r="M8" s="15">
        <v>0</v>
      </c>
      <c r="N8" s="45" t="s">
        <v>9</v>
      </c>
      <c r="O8" s="130"/>
      <c r="P8" s="131"/>
      <c r="Q8" s="131"/>
      <c r="R8" s="131"/>
      <c r="T8" t="s">
        <v>18</v>
      </c>
    </row>
    <row r="9" spans="2:20" ht="24.95" customHeight="1" x14ac:dyDescent="0.25">
      <c r="B9" s="249" t="s">
        <v>10</v>
      </c>
      <c r="C9" s="249"/>
      <c r="D9" s="249"/>
      <c r="E9" s="279">
        <v>2006</v>
      </c>
      <c r="F9" s="279"/>
      <c r="G9" s="280" t="s">
        <v>11</v>
      </c>
      <c r="H9" s="280"/>
      <c r="I9" s="16">
        <v>1845.65</v>
      </c>
      <c r="J9" s="46" t="s">
        <v>12</v>
      </c>
      <c r="K9" s="280" t="s">
        <v>207</v>
      </c>
      <c r="L9" s="280"/>
      <c r="M9" s="16">
        <v>1845.65</v>
      </c>
      <c r="N9" s="46" t="s">
        <v>12</v>
      </c>
      <c r="O9" s="130"/>
      <c r="P9" s="131"/>
      <c r="Q9" s="131"/>
      <c r="R9" s="131"/>
      <c r="T9" s="47" t="s">
        <v>19</v>
      </c>
    </row>
    <row r="10" spans="2:20" ht="24.95" customHeight="1" x14ac:dyDescent="0.25">
      <c r="B10" s="249" t="s">
        <v>205</v>
      </c>
      <c r="C10" s="249"/>
      <c r="D10" s="249"/>
      <c r="E10" s="267" t="s">
        <v>66</v>
      </c>
      <c r="F10" s="268"/>
      <c r="G10" s="269" t="s">
        <v>14</v>
      </c>
      <c r="H10" s="269"/>
      <c r="I10" s="224"/>
      <c r="J10" s="224"/>
      <c r="K10" s="224"/>
      <c r="L10" s="224"/>
      <c r="M10" s="224"/>
      <c r="N10" s="224"/>
      <c r="O10" s="261" t="s">
        <v>204</v>
      </c>
      <c r="P10" s="262"/>
      <c r="Q10" s="262"/>
      <c r="R10" s="262"/>
      <c r="T10" s="47" t="s">
        <v>25</v>
      </c>
    </row>
    <row r="11" spans="2:20" ht="39.950000000000003" customHeight="1" x14ac:dyDescent="0.25">
      <c r="B11" s="249" t="s">
        <v>16</v>
      </c>
      <c r="C11" s="249"/>
      <c r="D11" s="249"/>
      <c r="E11" s="1"/>
      <c r="F11" s="2">
        <f>IFERROR(E11/M9,"-")</f>
        <v>0</v>
      </c>
      <c r="G11" s="250" t="s">
        <v>17</v>
      </c>
      <c r="H11" s="251"/>
      <c r="I11" s="224"/>
      <c r="J11" s="224"/>
      <c r="K11" s="224"/>
      <c r="L11" s="224"/>
      <c r="M11" s="224"/>
      <c r="N11" s="224"/>
      <c r="O11" s="261"/>
      <c r="P11" s="262"/>
      <c r="Q11" s="262"/>
      <c r="R11" s="262"/>
      <c r="T11" t="s">
        <v>15</v>
      </c>
    </row>
    <row r="12" spans="2:20" s="47" customFormat="1" ht="24.95" customHeight="1" x14ac:dyDescent="0.25">
      <c r="B12" s="211" t="s">
        <v>220</v>
      </c>
      <c r="C12" s="212"/>
      <c r="D12" s="212"/>
      <c r="E12" s="212"/>
      <c r="F12" s="212"/>
      <c r="G12" s="212"/>
      <c r="H12" s="212"/>
      <c r="I12" s="212"/>
      <c r="J12" s="212"/>
      <c r="K12" s="212"/>
      <c r="L12" s="212"/>
      <c r="M12" s="212"/>
      <c r="N12" s="252"/>
      <c r="O12" s="265"/>
      <c r="P12" s="266"/>
      <c r="Q12" s="266"/>
      <c r="R12" s="266"/>
      <c r="T12" t="s">
        <v>13</v>
      </c>
    </row>
    <row r="13" spans="2:20" ht="39.950000000000003" customHeight="1" x14ac:dyDescent="0.25">
      <c r="B13" s="48"/>
      <c r="C13" s="253" t="s">
        <v>20</v>
      </c>
      <c r="D13" s="253"/>
      <c r="E13" s="253"/>
      <c r="F13" s="253"/>
      <c r="G13" s="253"/>
      <c r="H13" s="253"/>
      <c r="I13" s="254" t="s">
        <v>21</v>
      </c>
      <c r="J13" s="254"/>
      <c r="K13" s="254"/>
      <c r="L13" s="254"/>
      <c r="M13" s="254"/>
      <c r="N13" s="254"/>
      <c r="O13" s="255" t="s">
        <v>22</v>
      </c>
      <c r="P13" s="257" t="s">
        <v>23</v>
      </c>
      <c r="Q13" s="258"/>
      <c r="R13" s="259"/>
      <c r="S13" s="260" t="s">
        <v>24</v>
      </c>
    </row>
    <row r="14" spans="2:20" ht="61.5" customHeight="1" x14ac:dyDescent="0.25">
      <c r="B14" s="48" t="s">
        <v>26</v>
      </c>
      <c r="C14" s="49" t="s">
        <v>27</v>
      </c>
      <c r="D14" s="49" t="s">
        <v>28</v>
      </c>
      <c r="E14" s="49" t="s">
        <v>29</v>
      </c>
      <c r="F14" s="49" t="s">
        <v>30</v>
      </c>
      <c r="G14" s="49" t="s">
        <v>31</v>
      </c>
      <c r="H14" s="154" t="s">
        <v>32</v>
      </c>
      <c r="I14" s="50" t="s">
        <v>27</v>
      </c>
      <c r="J14" s="50" t="s">
        <v>28</v>
      </c>
      <c r="K14" s="50" t="s">
        <v>29</v>
      </c>
      <c r="L14" s="50" t="s">
        <v>30</v>
      </c>
      <c r="M14" s="50" t="s">
        <v>31</v>
      </c>
      <c r="N14" s="50" t="s">
        <v>32</v>
      </c>
      <c r="O14" s="256"/>
      <c r="P14" s="51" t="s">
        <v>33</v>
      </c>
      <c r="Q14" s="51" t="s">
        <v>34</v>
      </c>
      <c r="R14" s="51" t="s">
        <v>35</v>
      </c>
      <c r="S14" s="260"/>
    </row>
    <row r="15" spans="2:20" ht="20.100000000000001" customHeight="1" x14ac:dyDescent="0.25">
      <c r="B15" s="52" t="s">
        <v>36</v>
      </c>
      <c r="C15" s="14"/>
      <c r="D15" s="14"/>
      <c r="E15" s="14"/>
      <c r="F15" s="14"/>
      <c r="G15" s="14"/>
      <c r="H15" s="53">
        <f>SUM(C15:G15)</f>
        <v>0</v>
      </c>
      <c r="I15" s="14"/>
      <c r="J15" s="14"/>
      <c r="K15" s="14"/>
      <c r="L15" s="14"/>
      <c r="M15" s="14"/>
      <c r="N15" s="54">
        <f>SUM(I15:M15)</f>
        <v>0</v>
      </c>
      <c r="O15" s="55">
        <v>1.1000000000000001</v>
      </c>
      <c r="P15" s="56">
        <v>77.62</v>
      </c>
      <c r="Q15" s="56">
        <f>P15*3.6</f>
        <v>279.43200000000002</v>
      </c>
      <c r="R15" s="56">
        <f>Q15/1000</f>
        <v>0.27943200000000001</v>
      </c>
      <c r="S15" s="260"/>
      <c r="T15" s="57"/>
    </row>
    <row r="16" spans="2:20" ht="20.100000000000001" customHeight="1" x14ac:dyDescent="0.25">
      <c r="B16" s="52" t="s">
        <v>37</v>
      </c>
      <c r="C16" s="14"/>
      <c r="D16" s="14"/>
      <c r="E16" s="14"/>
      <c r="F16" s="14"/>
      <c r="G16" s="14"/>
      <c r="H16" s="53">
        <f t="shared" ref="H16:H23" si="0">SUM(C16:G16)</f>
        <v>0</v>
      </c>
      <c r="I16" s="14"/>
      <c r="J16" s="14"/>
      <c r="K16" s="14"/>
      <c r="L16" s="14"/>
      <c r="M16" s="14"/>
      <c r="N16" s="54">
        <f t="shared" ref="N16:N23" si="1">SUM(I16:M16)</f>
        <v>0</v>
      </c>
      <c r="O16" s="55">
        <v>1.1000000000000001</v>
      </c>
      <c r="P16" s="56">
        <v>55.37</v>
      </c>
      <c r="Q16" s="56">
        <f t="shared" ref="Q16:Q21" si="2">P16*3.6</f>
        <v>199.33199999999999</v>
      </c>
      <c r="R16" s="56">
        <f t="shared" ref="R16:R23" si="3">Q16/1000</f>
        <v>0.19933199999999998</v>
      </c>
      <c r="S16" s="260"/>
      <c r="T16" s="57"/>
    </row>
    <row r="17" spans="2:20" ht="20.100000000000001" customHeight="1" x14ac:dyDescent="0.25">
      <c r="B17" s="52" t="s">
        <v>38</v>
      </c>
      <c r="C17" s="14"/>
      <c r="D17" s="14"/>
      <c r="E17" s="14"/>
      <c r="F17" s="14"/>
      <c r="G17" s="14"/>
      <c r="H17" s="53">
        <f t="shared" si="0"/>
        <v>0</v>
      </c>
      <c r="I17" s="14"/>
      <c r="J17" s="14"/>
      <c r="K17" s="14"/>
      <c r="L17" s="14"/>
      <c r="M17" s="14"/>
      <c r="N17" s="54">
        <f t="shared" si="1"/>
        <v>0</v>
      </c>
      <c r="O17" s="55">
        <v>1.1000000000000001</v>
      </c>
      <c r="P17" s="56">
        <v>63.1</v>
      </c>
      <c r="Q17" s="56">
        <f t="shared" si="2"/>
        <v>227.16</v>
      </c>
      <c r="R17" s="56">
        <f t="shared" si="3"/>
        <v>0.22716</v>
      </c>
      <c r="S17" s="260"/>
      <c r="T17" s="57"/>
    </row>
    <row r="18" spans="2:20" ht="20.100000000000001" customHeight="1" x14ac:dyDescent="0.25">
      <c r="B18" s="52" t="s">
        <v>39</v>
      </c>
      <c r="C18" s="14"/>
      <c r="D18" s="14"/>
      <c r="E18" s="14"/>
      <c r="F18" s="14"/>
      <c r="G18" s="14"/>
      <c r="H18" s="53">
        <f t="shared" si="0"/>
        <v>0</v>
      </c>
      <c r="I18" s="14"/>
      <c r="J18" s="14"/>
      <c r="K18" s="14"/>
      <c r="L18" s="14"/>
      <c r="M18" s="14"/>
      <c r="N18" s="54">
        <f t="shared" si="1"/>
        <v>0</v>
      </c>
      <c r="O18" s="55">
        <v>1.1000000000000001</v>
      </c>
      <c r="P18" s="56">
        <v>94.7</v>
      </c>
      <c r="Q18" s="56">
        <f t="shared" si="2"/>
        <v>340.92</v>
      </c>
      <c r="R18" s="56">
        <f t="shared" si="3"/>
        <v>0.34092</v>
      </c>
      <c r="S18" s="260"/>
      <c r="T18" s="57"/>
    </row>
    <row r="19" spans="2:20" ht="20.100000000000001" customHeight="1" x14ac:dyDescent="0.25">
      <c r="B19" s="52" t="s">
        <v>40</v>
      </c>
      <c r="C19" s="14">
        <v>460880.56</v>
      </c>
      <c r="D19" s="14"/>
      <c r="E19" s="14"/>
      <c r="F19" s="14"/>
      <c r="G19" s="14"/>
      <c r="H19" s="53">
        <f t="shared" si="0"/>
        <v>460880.56</v>
      </c>
      <c r="I19" s="14">
        <v>206108.33</v>
      </c>
      <c r="J19" s="14"/>
      <c r="K19" s="14"/>
      <c r="L19" s="14"/>
      <c r="M19" s="14"/>
      <c r="N19" s="54">
        <f t="shared" si="1"/>
        <v>206108.33</v>
      </c>
      <c r="O19" s="55">
        <v>0.2</v>
      </c>
      <c r="P19" s="56">
        <v>0</v>
      </c>
      <c r="Q19" s="56">
        <f t="shared" si="2"/>
        <v>0</v>
      </c>
      <c r="R19" s="56">
        <f t="shared" si="3"/>
        <v>0</v>
      </c>
      <c r="S19" s="58" t="s">
        <v>41</v>
      </c>
      <c r="T19" s="57"/>
    </row>
    <row r="20" spans="2:20" ht="20.100000000000001" customHeight="1" x14ac:dyDescent="0.25">
      <c r="B20" s="3" t="s">
        <v>42</v>
      </c>
      <c r="C20" s="14"/>
      <c r="D20" s="14"/>
      <c r="E20" s="14"/>
      <c r="F20" s="14"/>
      <c r="G20" s="14"/>
      <c r="H20" s="53">
        <f>SUM(C20:G20)</f>
        <v>0</v>
      </c>
      <c r="I20" s="14"/>
      <c r="J20" s="14"/>
      <c r="K20" s="14"/>
      <c r="L20" s="14"/>
      <c r="M20" s="14"/>
      <c r="N20" s="54">
        <f>SUM(I20:M20)</f>
        <v>0</v>
      </c>
      <c r="O20" s="127">
        <v>0</v>
      </c>
      <c r="P20" s="128">
        <v>0</v>
      </c>
      <c r="Q20" s="128">
        <f t="shared" si="2"/>
        <v>0</v>
      </c>
      <c r="R20" s="150">
        <f t="shared" si="3"/>
        <v>0</v>
      </c>
      <c r="S20" s="132" t="s">
        <v>43</v>
      </c>
    </row>
    <row r="21" spans="2:20" ht="39.950000000000003" customHeight="1" x14ac:dyDescent="0.25">
      <c r="B21" s="3" t="s">
        <v>216</v>
      </c>
      <c r="C21" s="14"/>
      <c r="D21" s="14"/>
      <c r="E21" s="14"/>
      <c r="F21" s="14"/>
      <c r="G21" s="14"/>
      <c r="H21" s="53">
        <f>SUM(C21:G21)</f>
        <v>0</v>
      </c>
      <c r="I21" s="14"/>
      <c r="J21" s="14"/>
      <c r="K21" s="14"/>
      <c r="L21" s="14"/>
      <c r="M21" s="14"/>
      <c r="N21" s="54">
        <f>SUM(I21:M21)</f>
        <v>0</v>
      </c>
      <c r="O21" s="127">
        <v>0.8</v>
      </c>
      <c r="P21" s="128">
        <v>93.55</v>
      </c>
      <c r="Q21" s="150">
        <f t="shared" si="2"/>
        <v>336.78</v>
      </c>
      <c r="R21" s="56">
        <f t="shared" si="3"/>
        <v>0.33677999999999997</v>
      </c>
      <c r="S21" s="132" t="s">
        <v>217</v>
      </c>
    </row>
    <row r="22" spans="2:20" ht="35.1" customHeight="1" x14ac:dyDescent="0.25">
      <c r="B22" s="52" t="s">
        <v>44</v>
      </c>
      <c r="C22" s="14"/>
      <c r="D22" s="14">
        <v>9411.67</v>
      </c>
      <c r="E22" s="14"/>
      <c r="F22" s="14">
        <v>16758.5</v>
      </c>
      <c r="G22" s="14">
        <v>1301</v>
      </c>
      <c r="H22" s="53">
        <f t="shared" si="0"/>
        <v>27471.17</v>
      </c>
      <c r="I22" s="14"/>
      <c r="J22" s="14">
        <v>9411.67</v>
      </c>
      <c r="K22" s="14"/>
      <c r="L22" s="14">
        <v>16758.5</v>
      </c>
      <c r="M22" s="14">
        <v>1301</v>
      </c>
      <c r="N22" s="54">
        <f t="shared" si="1"/>
        <v>27471.17</v>
      </c>
      <c r="O22" s="55">
        <v>2.5</v>
      </c>
      <c r="P22" s="56"/>
      <c r="Q22" s="56">
        <v>708</v>
      </c>
      <c r="R22" s="56">
        <f t="shared" si="3"/>
        <v>0.70799999999999996</v>
      </c>
      <c r="S22" s="28" t="s">
        <v>45</v>
      </c>
    </row>
    <row r="23" spans="2:20" ht="35.1" customHeight="1" x14ac:dyDescent="0.25">
      <c r="B23" s="52" t="s">
        <v>46</v>
      </c>
      <c r="C23" s="14"/>
      <c r="D23" s="14"/>
      <c r="E23" s="14"/>
      <c r="F23" s="14"/>
      <c r="G23" s="14"/>
      <c r="H23" s="53">
        <f t="shared" si="0"/>
        <v>0</v>
      </c>
      <c r="I23" s="14"/>
      <c r="J23" s="14">
        <v>2066.9699999999998</v>
      </c>
      <c r="K23" s="14"/>
      <c r="L23" s="14">
        <v>16758.5</v>
      </c>
      <c r="M23" s="14">
        <v>1301</v>
      </c>
      <c r="N23" s="54">
        <f t="shared" si="1"/>
        <v>20126.47</v>
      </c>
      <c r="O23" s="55">
        <v>2.5</v>
      </c>
      <c r="P23" s="56"/>
      <c r="Q23" s="56">
        <v>708</v>
      </c>
      <c r="R23" s="56">
        <f t="shared" si="3"/>
        <v>0.70799999999999996</v>
      </c>
      <c r="S23" s="28" t="s">
        <v>47</v>
      </c>
    </row>
    <row r="24" spans="2:20" ht="20.100000000000001" customHeight="1" x14ac:dyDescent="0.25">
      <c r="B24" s="239" t="s">
        <v>48</v>
      </c>
      <c r="C24" s="240"/>
      <c r="D24" s="240"/>
      <c r="E24" s="240"/>
      <c r="F24" s="240"/>
      <c r="G24" s="241"/>
      <c r="H24" s="53">
        <f>SUM(H15:H21)</f>
        <v>460880.56</v>
      </c>
      <c r="I24" s="246" t="s">
        <v>48</v>
      </c>
      <c r="J24" s="247"/>
      <c r="K24" s="247"/>
      <c r="L24" s="247"/>
      <c r="M24" s="248"/>
      <c r="N24" s="54">
        <f>SUM(N15:N21)</f>
        <v>206108.33</v>
      </c>
      <c r="O24" s="59">
        <f>H24-N24</f>
        <v>254772.23</v>
      </c>
      <c r="P24" s="60" t="s">
        <v>49</v>
      </c>
      <c r="Q24" s="60"/>
      <c r="R24" s="61"/>
      <c r="T24" s="57"/>
    </row>
    <row r="25" spans="2:20" ht="20.100000000000001" customHeight="1" x14ac:dyDescent="0.25">
      <c r="B25" s="239" t="s">
        <v>50</v>
      </c>
      <c r="C25" s="240"/>
      <c r="D25" s="240"/>
      <c r="E25" s="240"/>
      <c r="F25" s="240"/>
      <c r="G25" s="241"/>
      <c r="H25" s="53">
        <f>H22</f>
        <v>27471.17</v>
      </c>
      <c r="I25" s="246" t="s">
        <v>50</v>
      </c>
      <c r="J25" s="247"/>
      <c r="K25" s="247"/>
      <c r="L25" s="247"/>
      <c r="M25" s="248"/>
      <c r="N25" s="54">
        <f>N22</f>
        <v>27471.17</v>
      </c>
      <c r="O25" s="59">
        <f>H25-N25</f>
        <v>0</v>
      </c>
      <c r="P25" s="60" t="s">
        <v>49</v>
      </c>
      <c r="Q25" s="60"/>
      <c r="R25" s="61"/>
      <c r="T25" s="57"/>
    </row>
    <row r="26" spans="2:20" ht="20.100000000000001" customHeight="1" x14ac:dyDescent="0.25">
      <c r="B26" s="239" t="s">
        <v>51</v>
      </c>
      <c r="C26" s="240"/>
      <c r="D26" s="240"/>
      <c r="E26" s="240"/>
      <c r="F26" s="240"/>
      <c r="G26" s="241"/>
      <c r="H26" s="53">
        <f>H23</f>
        <v>0</v>
      </c>
      <c r="I26" s="246" t="s">
        <v>52</v>
      </c>
      <c r="J26" s="247"/>
      <c r="K26" s="247"/>
      <c r="L26" s="247"/>
      <c r="M26" s="248"/>
      <c r="N26" s="54">
        <f>N23</f>
        <v>20126.47</v>
      </c>
      <c r="O26" s="59">
        <f>N26-H26</f>
        <v>20126.47</v>
      </c>
      <c r="P26" s="60" t="s">
        <v>49</v>
      </c>
      <c r="Q26" s="60"/>
      <c r="R26" s="61"/>
      <c r="T26" s="57"/>
    </row>
    <row r="27" spans="2:20" ht="20.100000000000001" customHeight="1" x14ac:dyDescent="0.25">
      <c r="B27" s="239" t="s">
        <v>53</v>
      </c>
      <c r="C27" s="240"/>
      <c r="D27" s="240"/>
      <c r="E27" s="240"/>
      <c r="F27" s="240"/>
      <c r="G27" s="241"/>
      <c r="H27" s="53">
        <f>SUM(H15:H22)</f>
        <v>488351.73</v>
      </c>
      <c r="I27" s="242" t="s">
        <v>54</v>
      </c>
      <c r="J27" s="242"/>
      <c r="K27" s="242"/>
      <c r="L27" s="242"/>
      <c r="M27" s="242"/>
      <c r="N27" s="54">
        <f>SUM(N15:N22)</f>
        <v>233579.5</v>
      </c>
      <c r="O27" s="59">
        <f>H27-N27</f>
        <v>254772.22999999998</v>
      </c>
      <c r="P27" s="62" t="s">
        <v>49</v>
      </c>
      <c r="Q27" s="62"/>
    </row>
    <row r="28" spans="2:20" ht="20.100000000000001" customHeight="1" x14ac:dyDescent="0.25">
      <c r="B28" s="239" t="s">
        <v>198</v>
      </c>
      <c r="C28" s="240"/>
      <c r="D28" s="240"/>
      <c r="E28" s="240"/>
      <c r="F28" s="240"/>
      <c r="G28" s="241"/>
      <c r="H28" s="53">
        <f>H15*$O$15+H16*$O$16+H17*$O$17+H18*$O$18+H19*$O$19+H21*$O$21+H22*$O$22-H23*$O$23+H20*$O$20</f>
        <v>160854.03700000001</v>
      </c>
      <c r="I28" s="242" t="s">
        <v>198</v>
      </c>
      <c r="J28" s="242"/>
      <c r="K28" s="242"/>
      <c r="L28" s="242"/>
      <c r="M28" s="242"/>
      <c r="N28" s="54">
        <f>N15*$O$15+N16*$O$16+N17*$O$17+N18*$O$18+N19*$O$19+N21*$O$21+N22*$O$22-N23*$O$23+N20*$O$20</f>
        <v>59583.415999999983</v>
      </c>
      <c r="O28" s="59">
        <f>H28-N28</f>
        <v>101270.62100000003</v>
      </c>
      <c r="P28" s="62" t="s">
        <v>49</v>
      </c>
      <c r="Q28" s="62"/>
    </row>
    <row r="29" spans="2:20" ht="20.100000000000001" customHeight="1" x14ac:dyDescent="0.25">
      <c r="B29" s="239" t="s">
        <v>55</v>
      </c>
      <c r="C29" s="240"/>
      <c r="D29" s="240"/>
      <c r="E29" s="240"/>
      <c r="F29" s="240"/>
      <c r="G29" s="241"/>
      <c r="H29" s="53">
        <f>(H15*$R$15+H16*$R$16+H17*$R$17+H18*$R$18+H19*$R$19+H20*$R$20+H21*$R$21+H22*$R$22-H23*$R$23)/1000</f>
        <v>19.449588359999996</v>
      </c>
      <c r="I29" s="242" t="s">
        <v>55</v>
      </c>
      <c r="J29" s="242"/>
      <c r="K29" s="242"/>
      <c r="L29" s="242"/>
      <c r="M29" s="242"/>
      <c r="N29" s="54">
        <f>(N15*$R$15+N16*$R$16+N17*$R$17+N18*$R$18+N19*$R$19+N20*$R$20+N21*$R$21+N22*$R$22-N23*$R$23)/1000</f>
        <v>5.2000475999999978</v>
      </c>
      <c r="O29" s="59">
        <f>H29-N29</f>
        <v>14.249540759999999</v>
      </c>
      <c r="P29" s="62" t="s">
        <v>60</v>
      </c>
      <c r="Q29" s="62"/>
    </row>
    <row r="30" spans="2:20" ht="20.100000000000001" customHeight="1" x14ac:dyDescent="0.25">
      <c r="B30" s="243" t="s">
        <v>203</v>
      </c>
      <c r="C30" s="244"/>
      <c r="D30" s="244"/>
      <c r="E30" s="244"/>
      <c r="F30" s="244"/>
      <c r="G30" s="244"/>
      <c r="H30" s="244"/>
      <c r="I30" s="244"/>
      <c r="J30" s="244"/>
      <c r="K30" s="244"/>
      <c r="L30" s="244"/>
      <c r="M30" s="244"/>
      <c r="N30" s="245"/>
      <c r="O30" s="59"/>
      <c r="P30" s="62"/>
      <c r="Q30" s="62"/>
    </row>
    <row r="31" spans="2:20" ht="24.95" customHeight="1" x14ac:dyDescent="0.25">
      <c r="B31" s="228" t="s">
        <v>56</v>
      </c>
      <c r="C31" s="229"/>
      <c r="D31" s="229"/>
      <c r="E31" s="230"/>
      <c r="F31" s="63">
        <f>O24</f>
        <v>254772.23</v>
      </c>
      <c r="G31" s="64" t="s">
        <v>49</v>
      </c>
      <c r="H31" s="231" t="s">
        <v>57</v>
      </c>
      <c r="I31" s="232"/>
      <c r="J31" s="232"/>
      <c r="K31" s="232"/>
      <c r="L31" s="233"/>
      <c r="M31" s="63">
        <f>O27</f>
        <v>254772.22999999998</v>
      </c>
      <c r="N31" s="65" t="s">
        <v>49</v>
      </c>
      <c r="O31" s="59"/>
      <c r="P31" s="47"/>
      <c r="Q31" s="47"/>
    </row>
    <row r="32" spans="2:20" ht="24.95" customHeight="1" x14ac:dyDescent="0.25">
      <c r="B32" s="228" t="s">
        <v>58</v>
      </c>
      <c r="C32" s="229"/>
      <c r="D32" s="229"/>
      <c r="E32" s="230"/>
      <c r="F32" s="63">
        <f>O25</f>
        <v>0</v>
      </c>
      <c r="G32" s="64" t="s">
        <v>49</v>
      </c>
      <c r="H32" s="231" t="s">
        <v>199</v>
      </c>
      <c r="I32" s="232"/>
      <c r="J32" s="232"/>
      <c r="K32" s="232"/>
      <c r="L32" s="233"/>
      <c r="M32" s="63">
        <f>O28</f>
        <v>101270.62100000003</v>
      </c>
      <c r="N32" s="65" t="s">
        <v>49</v>
      </c>
      <c r="O32" s="59"/>
      <c r="P32" s="47"/>
      <c r="Q32" s="47"/>
    </row>
    <row r="33" spans="2:20" ht="24.95" customHeight="1" x14ac:dyDescent="0.25">
      <c r="B33" s="228" t="s">
        <v>172</v>
      </c>
      <c r="C33" s="229"/>
      <c r="D33" s="229"/>
      <c r="E33" s="230"/>
      <c r="F33" s="63">
        <f>O26</f>
        <v>20126.47</v>
      </c>
      <c r="G33" s="64" t="s">
        <v>49</v>
      </c>
      <c r="H33" s="231" t="s">
        <v>59</v>
      </c>
      <c r="I33" s="232"/>
      <c r="J33" s="232"/>
      <c r="K33" s="232"/>
      <c r="L33" s="233"/>
      <c r="M33" s="63">
        <f>O29</f>
        <v>14.249540759999999</v>
      </c>
      <c r="N33" s="65" t="s">
        <v>60</v>
      </c>
      <c r="O33" s="59"/>
      <c r="P33" s="47"/>
      <c r="Q33" s="47"/>
    </row>
    <row r="34" spans="2:20" ht="24.95" customHeight="1" x14ac:dyDescent="0.25">
      <c r="B34" s="234" t="s">
        <v>219</v>
      </c>
      <c r="C34" s="235"/>
      <c r="D34" s="235"/>
      <c r="E34" s="235"/>
      <c r="F34" s="235"/>
      <c r="G34" s="235"/>
      <c r="H34" s="235"/>
      <c r="I34" s="235"/>
      <c r="J34" s="235"/>
      <c r="K34" s="235"/>
      <c r="L34" s="235"/>
      <c r="M34" s="235"/>
      <c r="N34" s="235"/>
      <c r="T34" s="66" t="s">
        <v>61</v>
      </c>
    </row>
    <row r="35" spans="2:20" ht="24.95" customHeight="1" x14ac:dyDescent="0.25">
      <c r="B35" s="236" t="s">
        <v>62</v>
      </c>
      <c r="C35" s="223" t="s">
        <v>63</v>
      </c>
      <c r="D35" s="223"/>
      <c r="E35" s="223"/>
      <c r="F35" s="223"/>
      <c r="G35" s="238" t="s">
        <v>64</v>
      </c>
      <c r="H35" s="238"/>
      <c r="I35" s="238"/>
      <c r="J35" s="238"/>
      <c r="K35" s="214" t="s">
        <v>65</v>
      </c>
      <c r="L35" s="214"/>
      <c r="M35" s="214"/>
      <c r="N35" s="214"/>
      <c r="T35" s="66" t="s">
        <v>66</v>
      </c>
    </row>
    <row r="36" spans="2:20" ht="50.1" customHeight="1" x14ac:dyDescent="0.25">
      <c r="B36" s="237"/>
      <c r="C36" s="223"/>
      <c r="D36" s="223"/>
      <c r="E36" s="223"/>
      <c r="F36" s="223"/>
      <c r="G36" s="238" t="s">
        <v>67</v>
      </c>
      <c r="H36" s="238"/>
      <c r="I36" s="238"/>
      <c r="J36" s="67" t="s">
        <v>68</v>
      </c>
      <c r="K36" s="214" t="s">
        <v>69</v>
      </c>
      <c r="L36" s="214"/>
      <c r="M36" s="32" t="s">
        <v>70</v>
      </c>
      <c r="N36" s="32" t="s">
        <v>71</v>
      </c>
      <c r="T36" s="66" t="s">
        <v>72</v>
      </c>
    </row>
    <row r="37" spans="2:20" ht="146.25" customHeight="1" x14ac:dyDescent="0.25">
      <c r="B37" s="31">
        <v>1</v>
      </c>
      <c r="C37" s="225" t="s">
        <v>73</v>
      </c>
      <c r="D37" s="225"/>
      <c r="E37" s="225"/>
      <c r="F37" s="225"/>
      <c r="G37" s="226" t="s">
        <v>250</v>
      </c>
      <c r="H37" s="226"/>
      <c r="I37" s="226"/>
      <c r="J37" s="4" t="s">
        <v>66</v>
      </c>
      <c r="K37" s="224"/>
      <c r="L37" s="224"/>
      <c r="M37" s="5"/>
      <c r="N37" s="120"/>
      <c r="O37" s="227" t="s">
        <v>74</v>
      </c>
      <c r="P37" s="68"/>
      <c r="Q37" s="68"/>
      <c r="R37" s="68"/>
      <c r="T37" s="66" t="s">
        <v>75</v>
      </c>
    </row>
    <row r="38" spans="2:20" ht="93.75" customHeight="1" x14ac:dyDescent="0.25">
      <c r="B38" s="31">
        <v>2</v>
      </c>
      <c r="C38" s="225" t="s">
        <v>76</v>
      </c>
      <c r="D38" s="225"/>
      <c r="E38" s="225"/>
      <c r="F38" s="225"/>
      <c r="G38" s="226" t="s">
        <v>251</v>
      </c>
      <c r="H38" s="226"/>
      <c r="I38" s="226"/>
      <c r="J38" s="4" t="s">
        <v>66</v>
      </c>
      <c r="K38" s="224"/>
      <c r="L38" s="224"/>
      <c r="M38" s="5"/>
      <c r="N38" s="120"/>
      <c r="O38" s="227"/>
      <c r="P38" s="68"/>
      <c r="Q38" s="68"/>
      <c r="R38" s="68"/>
    </row>
    <row r="39" spans="2:20" ht="114.75" customHeight="1" x14ac:dyDescent="0.25">
      <c r="B39" s="31">
        <v>3</v>
      </c>
      <c r="C39" s="225" t="s">
        <v>77</v>
      </c>
      <c r="D39" s="225"/>
      <c r="E39" s="225"/>
      <c r="F39" s="225"/>
      <c r="G39" s="226" t="s">
        <v>252</v>
      </c>
      <c r="H39" s="226"/>
      <c r="I39" s="226"/>
      <c r="J39" s="4" t="s">
        <v>66</v>
      </c>
      <c r="K39" s="224"/>
      <c r="L39" s="224"/>
      <c r="M39" s="5"/>
      <c r="N39" s="120"/>
      <c r="O39" s="227"/>
      <c r="P39" s="68"/>
      <c r="Q39" s="68"/>
      <c r="R39" s="68"/>
    </row>
    <row r="40" spans="2:20" ht="73.5" customHeight="1" x14ac:dyDescent="0.25">
      <c r="B40" s="31">
        <v>4</v>
      </c>
      <c r="C40" s="225" t="s">
        <v>78</v>
      </c>
      <c r="D40" s="225"/>
      <c r="E40" s="225"/>
      <c r="F40" s="225"/>
      <c r="G40" s="226" t="s">
        <v>253</v>
      </c>
      <c r="H40" s="226"/>
      <c r="I40" s="226"/>
      <c r="J40" s="4" t="s">
        <v>61</v>
      </c>
      <c r="K40" s="224" t="s">
        <v>300</v>
      </c>
      <c r="L40" s="224"/>
      <c r="M40" s="5">
        <v>346.19</v>
      </c>
      <c r="N40" s="120" t="s">
        <v>72</v>
      </c>
      <c r="O40" s="227"/>
      <c r="P40" s="68"/>
      <c r="Q40" s="68"/>
      <c r="R40" s="68"/>
    </row>
    <row r="41" spans="2:20" ht="90" customHeight="1" x14ac:dyDescent="0.25">
      <c r="B41" s="31">
        <v>5</v>
      </c>
      <c r="C41" s="225" t="s">
        <v>79</v>
      </c>
      <c r="D41" s="225"/>
      <c r="E41" s="225"/>
      <c r="F41" s="225"/>
      <c r="G41" s="226" t="s">
        <v>254</v>
      </c>
      <c r="H41" s="226"/>
      <c r="I41" s="226"/>
      <c r="J41" s="4" t="s">
        <v>61</v>
      </c>
      <c r="K41" s="224" t="s">
        <v>255</v>
      </c>
      <c r="L41" s="224"/>
      <c r="M41" s="5">
        <v>18</v>
      </c>
      <c r="N41" s="120" t="s">
        <v>72</v>
      </c>
      <c r="O41" s="227"/>
      <c r="P41" s="68"/>
      <c r="Q41" s="68"/>
      <c r="R41" s="68"/>
    </row>
    <row r="42" spans="2:20" ht="120.75" customHeight="1" x14ac:dyDescent="0.25">
      <c r="B42" s="31">
        <v>6</v>
      </c>
      <c r="C42" s="225" t="s">
        <v>80</v>
      </c>
      <c r="D42" s="225"/>
      <c r="E42" s="225"/>
      <c r="F42" s="225"/>
      <c r="G42" s="226" t="s">
        <v>256</v>
      </c>
      <c r="H42" s="226"/>
      <c r="I42" s="226"/>
      <c r="J42" s="4" t="s">
        <v>61</v>
      </c>
      <c r="K42" s="224" t="s">
        <v>302</v>
      </c>
      <c r="L42" s="224"/>
      <c r="M42" s="224"/>
      <c r="N42" s="224"/>
    </row>
    <row r="43" spans="2:20" ht="100.9" customHeight="1" x14ac:dyDescent="0.25">
      <c r="B43" s="31">
        <v>7</v>
      </c>
      <c r="C43" s="225" t="s">
        <v>81</v>
      </c>
      <c r="D43" s="225"/>
      <c r="E43" s="225"/>
      <c r="F43" s="225"/>
      <c r="G43" s="226" t="s">
        <v>257</v>
      </c>
      <c r="H43" s="226"/>
      <c r="I43" s="226"/>
      <c r="J43" s="4" t="s">
        <v>61</v>
      </c>
      <c r="K43" s="224" t="s">
        <v>301</v>
      </c>
      <c r="L43" s="224"/>
      <c r="M43" s="224"/>
      <c r="N43" s="224"/>
    </row>
    <row r="44" spans="2:20" ht="39.950000000000003" customHeight="1" x14ac:dyDescent="0.25">
      <c r="B44" s="31">
        <v>8</v>
      </c>
      <c r="C44" s="225" t="s">
        <v>82</v>
      </c>
      <c r="D44" s="225"/>
      <c r="E44" s="225"/>
      <c r="F44" s="225"/>
      <c r="G44" s="226" t="s">
        <v>258</v>
      </c>
      <c r="H44" s="226"/>
      <c r="I44" s="226"/>
      <c r="J44" s="4" t="s">
        <v>66</v>
      </c>
      <c r="K44" s="224"/>
      <c r="L44" s="224"/>
      <c r="M44" s="224"/>
      <c r="N44" s="224"/>
    </row>
    <row r="45" spans="2:20" ht="39.950000000000003" customHeight="1" x14ac:dyDescent="0.25">
      <c r="B45" s="31">
        <v>9</v>
      </c>
      <c r="C45" s="225" t="s">
        <v>83</v>
      </c>
      <c r="D45" s="225"/>
      <c r="E45" s="225"/>
      <c r="F45" s="225"/>
      <c r="G45" s="226" t="s">
        <v>259</v>
      </c>
      <c r="H45" s="226"/>
      <c r="I45" s="226"/>
      <c r="J45" s="4" t="s">
        <v>66</v>
      </c>
      <c r="K45" s="224"/>
      <c r="L45" s="224"/>
      <c r="M45" s="224"/>
      <c r="N45" s="224"/>
    </row>
    <row r="46" spans="2:20" ht="39.950000000000003" customHeight="1" x14ac:dyDescent="0.25">
      <c r="B46" s="31">
        <v>10</v>
      </c>
      <c r="C46" s="225" t="s">
        <v>84</v>
      </c>
      <c r="D46" s="225"/>
      <c r="E46" s="225"/>
      <c r="F46" s="225"/>
      <c r="G46" s="226" t="s">
        <v>260</v>
      </c>
      <c r="H46" s="226"/>
      <c r="I46" s="226"/>
      <c r="J46" s="4" t="s">
        <v>66</v>
      </c>
      <c r="K46" s="224"/>
      <c r="L46" s="224"/>
      <c r="M46" s="224"/>
      <c r="N46" s="224"/>
    </row>
    <row r="47" spans="2:20" ht="39.950000000000003" customHeight="1" x14ac:dyDescent="0.25">
      <c r="B47" s="31">
        <v>11</v>
      </c>
      <c r="C47" s="225" t="s">
        <v>85</v>
      </c>
      <c r="D47" s="225"/>
      <c r="E47" s="225"/>
      <c r="F47" s="225"/>
      <c r="G47" s="226" t="s">
        <v>261</v>
      </c>
      <c r="H47" s="226"/>
      <c r="I47" s="226"/>
      <c r="J47" s="4" t="s">
        <v>66</v>
      </c>
      <c r="K47" s="224"/>
      <c r="L47" s="224"/>
      <c r="M47" s="224"/>
      <c r="N47" s="224"/>
    </row>
    <row r="48" spans="2:20" ht="39.950000000000003" customHeight="1" x14ac:dyDescent="0.25">
      <c r="B48" s="31">
        <v>12</v>
      </c>
      <c r="C48" s="225" t="s">
        <v>221</v>
      </c>
      <c r="D48" s="225"/>
      <c r="E48" s="225"/>
      <c r="F48" s="225"/>
      <c r="G48" s="226" t="s">
        <v>261</v>
      </c>
      <c r="H48" s="226"/>
      <c r="I48" s="226"/>
      <c r="J48" s="4" t="s">
        <v>61</v>
      </c>
      <c r="K48" s="224" t="s">
        <v>303</v>
      </c>
      <c r="L48" s="224"/>
      <c r="M48" s="224"/>
      <c r="N48" s="224"/>
    </row>
    <row r="49" spans="2:15" ht="39.950000000000003" customHeight="1" x14ac:dyDescent="0.25">
      <c r="B49" s="31">
        <v>13</v>
      </c>
      <c r="C49" s="213" t="s">
        <v>86</v>
      </c>
      <c r="D49" s="225" t="s">
        <v>87</v>
      </c>
      <c r="E49" s="225"/>
      <c r="F49" s="225"/>
      <c r="G49" s="225"/>
      <c r="H49" s="225"/>
      <c r="I49" s="225"/>
      <c r="J49" s="4" t="s">
        <v>66</v>
      </c>
      <c r="K49" s="224"/>
      <c r="L49" s="224"/>
      <c r="M49" s="69" t="s">
        <v>88</v>
      </c>
      <c r="N49" s="5"/>
      <c r="O49" s="70" t="s">
        <v>89</v>
      </c>
    </row>
    <row r="50" spans="2:15" ht="39.950000000000003" customHeight="1" x14ac:dyDescent="0.25">
      <c r="B50" s="31">
        <v>14</v>
      </c>
      <c r="C50" s="213"/>
      <c r="D50" s="225" t="s">
        <v>90</v>
      </c>
      <c r="E50" s="225"/>
      <c r="F50" s="225"/>
      <c r="G50" s="225"/>
      <c r="H50" s="225"/>
      <c r="I50" s="225"/>
      <c r="J50" s="4" t="s">
        <v>66</v>
      </c>
      <c r="K50" s="224"/>
      <c r="L50" s="224"/>
      <c r="M50" s="69" t="s">
        <v>91</v>
      </c>
      <c r="N50" s="5"/>
      <c r="O50" s="70" t="s">
        <v>12</v>
      </c>
    </row>
    <row r="51" spans="2:15" ht="52.9" customHeight="1" x14ac:dyDescent="0.25">
      <c r="B51" s="31">
        <v>15</v>
      </c>
      <c r="C51" s="213"/>
      <c r="D51" s="225" t="s">
        <v>92</v>
      </c>
      <c r="E51" s="225"/>
      <c r="F51" s="225"/>
      <c r="G51" s="225"/>
      <c r="H51" s="225"/>
      <c r="I51" s="225"/>
      <c r="J51" s="4" t="s">
        <v>61</v>
      </c>
      <c r="K51" s="224" t="s">
        <v>269</v>
      </c>
      <c r="L51" s="224"/>
      <c r="M51" s="71" t="s">
        <v>93</v>
      </c>
      <c r="N51" s="5">
        <v>20</v>
      </c>
      <c r="O51" s="70" t="s">
        <v>94</v>
      </c>
    </row>
    <row r="52" spans="2:15" ht="39.950000000000003" customHeight="1" x14ac:dyDescent="0.25">
      <c r="B52" s="31">
        <v>16</v>
      </c>
      <c r="C52" s="213"/>
      <c r="D52" s="223" t="s">
        <v>95</v>
      </c>
      <c r="E52" s="223"/>
      <c r="F52" s="223"/>
      <c r="G52" s="223"/>
      <c r="H52" s="223"/>
      <c r="I52" s="223"/>
      <c r="J52" s="4" t="s">
        <v>66</v>
      </c>
      <c r="K52" s="224"/>
      <c r="L52" s="224"/>
      <c r="M52" s="72" t="s">
        <v>96</v>
      </c>
      <c r="N52" s="13"/>
      <c r="O52" s="47" t="s">
        <v>171</v>
      </c>
    </row>
    <row r="53" spans="2:15" ht="24.95" customHeight="1" x14ac:dyDescent="0.25">
      <c r="B53" s="221" t="s">
        <v>296</v>
      </c>
      <c r="C53" s="221"/>
      <c r="D53" s="221"/>
      <c r="E53" s="221"/>
      <c r="F53" s="221"/>
      <c r="G53" s="221"/>
      <c r="H53" s="221"/>
      <c r="I53" s="221"/>
      <c r="J53" s="221"/>
      <c r="K53" s="221" t="s">
        <v>304</v>
      </c>
      <c r="L53" s="222"/>
      <c r="M53" s="222"/>
      <c r="N53" s="222"/>
    </row>
    <row r="54" spans="2:15" ht="24.95" customHeight="1" x14ac:dyDescent="0.25">
      <c r="B54" s="221"/>
      <c r="C54" s="221"/>
      <c r="D54" s="221"/>
      <c r="E54" s="221"/>
      <c r="F54" s="221"/>
      <c r="G54" s="221"/>
      <c r="H54" s="221"/>
      <c r="I54" s="221"/>
      <c r="J54" s="221"/>
      <c r="K54" s="222"/>
      <c r="L54" s="222"/>
      <c r="M54" s="222"/>
      <c r="N54" s="222"/>
    </row>
    <row r="55" spans="2:15" ht="24.95" customHeight="1" x14ac:dyDescent="0.25">
      <c r="B55" s="221"/>
      <c r="C55" s="221"/>
      <c r="D55" s="221"/>
      <c r="E55" s="221"/>
      <c r="F55" s="221"/>
      <c r="G55" s="221"/>
      <c r="H55" s="221"/>
      <c r="I55" s="221"/>
      <c r="J55" s="221"/>
      <c r="K55" s="222"/>
      <c r="L55" s="222"/>
      <c r="M55" s="222"/>
      <c r="N55" s="222"/>
    </row>
    <row r="56" spans="2:15" ht="50.1" customHeight="1" x14ac:dyDescent="0.25">
      <c r="B56" s="178" t="s">
        <v>218</v>
      </c>
      <c r="C56" s="178"/>
      <c r="D56" s="178"/>
      <c r="E56" s="178"/>
      <c r="F56" s="178"/>
      <c r="G56" s="178"/>
      <c r="H56" s="178"/>
      <c r="I56" s="178"/>
      <c r="J56" s="178"/>
      <c r="K56" s="178"/>
      <c r="L56" s="178"/>
      <c r="M56" s="178"/>
      <c r="N56" s="178"/>
    </row>
    <row r="57" spans="2:15" ht="24.95" customHeight="1" x14ac:dyDescent="0.25">
      <c r="B57" s="73"/>
      <c r="C57" s="73"/>
      <c r="D57" s="73"/>
      <c r="E57" s="73"/>
      <c r="F57" s="73"/>
      <c r="G57" s="73"/>
      <c r="H57" s="73"/>
      <c r="I57" s="73"/>
      <c r="J57" s="73"/>
      <c r="K57" s="73"/>
      <c r="L57" s="73"/>
      <c r="M57" s="73"/>
      <c r="N57" s="73"/>
    </row>
    <row r="58" spans="2:15" ht="24.95" customHeight="1" x14ac:dyDescent="0.25">
      <c r="B58" s="73"/>
      <c r="C58" s="73"/>
      <c r="D58" s="73"/>
      <c r="E58" s="73"/>
      <c r="F58" s="73"/>
      <c r="G58" s="73"/>
      <c r="H58" s="73"/>
      <c r="I58" s="73"/>
      <c r="J58" s="73"/>
      <c r="K58" s="73"/>
      <c r="L58" s="73"/>
      <c r="M58" s="73"/>
      <c r="N58" s="73"/>
    </row>
    <row r="59" spans="2:15" ht="24.95" customHeight="1" x14ac:dyDescent="0.25">
      <c r="B59" s="73"/>
      <c r="C59" s="73"/>
      <c r="D59" s="73"/>
      <c r="E59" s="73"/>
      <c r="F59" s="73"/>
      <c r="G59" s="73"/>
      <c r="H59" s="73"/>
      <c r="I59" s="73"/>
      <c r="J59" s="73"/>
      <c r="K59" s="73"/>
      <c r="L59" s="73"/>
      <c r="M59" s="73"/>
      <c r="N59" s="73"/>
    </row>
    <row r="60" spans="2:15" ht="24.95" customHeight="1" x14ac:dyDescent="0.25">
      <c r="B60" s="73"/>
      <c r="C60" s="73"/>
      <c r="D60" s="73"/>
      <c r="E60" s="73"/>
      <c r="F60" s="73"/>
      <c r="G60" s="73"/>
      <c r="H60" s="73"/>
      <c r="I60" s="73"/>
      <c r="J60" s="73"/>
      <c r="K60" s="73"/>
      <c r="L60" s="73"/>
      <c r="M60" s="73"/>
      <c r="N60" s="73"/>
    </row>
    <row r="61" spans="2:15" ht="24.95" customHeight="1" x14ac:dyDescent="0.25"/>
    <row r="62" spans="2:15" ht="24.95" customHeight="1" x14ac:dyDescent="0.25"/>
    <row r="63" spans="2:15" ht="24.95" customHeight="1" x14ac:dyDescent="0.25"/>
    <row r="64" spans="2:15"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sheetData>
  <sheetProtection password="C26C" sheet="1" formatCells="0" formatColumns="0" formatRows="0" insertColumns="0" insertRows="0" deleteColumns="0" deleteRows="0"/>
  <mergeCells count="113">
    <mergeCell ref="B2:C2"/>
    <mergeCell ref="D2:N2"/>
    <mergeCell ref="B3:N3"/>
    <mergeCell ref="B4:N4"/>
    <mergeCell ref="B5:D5"/>
    <mergeCell ref="E5:N5"/>
    <mergeCell ref="B9:D9"/>
    <mergeCell ref="E9:F9"/>
    <mergeCell ref="G9:H9"/>
    <mergeCell ref="K9:L9"/>
    <mergeCell ref="E6:F6"/>
    <mergeCell ref="I6:J6"/>
    <mergeCell ref="M6:N6"/>
    <mergeCell ref="K6:L6"/>
    <mergeCell ref="G6:H6"/>
    <mergeCell ref="B6:D6"/>
    <mergeCell ref="B7:D7"/>
    <mergeCell ref="E7:N7"/>
    <mergeCell ref="B8:D8"/>
    <mergeCell ref="E8:F8"/>
    <mergeCell ref="G8:H8"/>
    <mergeCell ref="K8:L8"/>
    <mergeCell ref="O13:O14"/>
    <mergeCell ref="P13:R13"/>
    <mergeCell ref="S13:S18"/>
    <mergeCell ref="O10:R11"/>
    <mergeCell ref="O5:R7"/>
    <mergeCell ref="O12:R12"/>
    <mergeCell ref="B10:D10"/>
    <mergeCell ref="E10:F10"/>
    <mergeCell ref="G10:H10"/>
    <mergeCell ref="I10:N10"/>
    <mergeCell ref="B24:G24"/>
    <mergeCell ref="I24:M24"/>
    <mergeCell ref="B25:G25"/>
    <mergeCell ref="I25:M25"/>
    <mergeCell ref="B11:D11"/>
    <mergeCell ref="G11:H11"/>
    <mergeCell ref="I11:N11"/>
    <mergeCell ref="B12:N12"/>
    <mergeCell ref="C13:H13"/>
    <mergeCell ref="I13:N13"/>
    <mergeCell ref="B29:G29"/>
    <mergeCell ref="I29:M29"/>
    <mergeCell ref="B30:N30"/>
    <mergeCell ref="B31:E31"/>
    <mergeCell ref="H31:L31"/>
    <mergeCell ref="B32:E32"/>
    <mergeCell ref="H32:L32"/>
    <mergeCell ref="B26:G26"/>
    <mergeCell ref="I26:M26"/>
    <mergeCell ref="B27:G27"/>
    <mergeCell ref="I27:M27"/>
    <mergeCell ref="B28:G28"/>
    <mergeCell ref="I28:M28"/>
    <mergeCell ref="B33:E33"/>
    <mergeCell ref="H33:L33"/>
    <mergeCell ref="B34:N34"/>
    <mergeCell ref="B35:B36"/>
    <mergeCell ref="C35:F36"/>
    <mergeCell ref="G35:J35"/>
    <mergeCell ref="K35:N35"/>
    <mergeCell ref="G36:I36"/>
    <mergeCell ref="K36:L36"/>
    <mergeCell ref="C37:F37"/>
    <mergeCell ref="G37:I37"/>
    <mergeCell ref="K37:L37"/>
    <mergeCell ref="O37:O41"/>
    <mergeCell ref="C38:F38"/>
    <mergeCell ref="G38:I38"/>
    <mergeCell ref="K38:L38"/>
    <mergeCell ref="C39:F39"/>
    <mergeCell ref="G39:I39"/>
    <mergeCell ref="K39:L39"/>
    <mergeCell ref="C42:F42"/>
    <mergeCell ref="G42:I42"/>
    <mergeCell ref="K42:N42"/>
    <mergeCell ref="C43:F43"/>
    <mergeCell ref="G43:I43"/>
    <mergeCell ref="K43:N43"/>
    <mergeCell ref="C40:F40"/>
    <mergeCell ref="G40:I40"/>
    <mergeCell ref="K40:L40"/>
    <mergeCell ref="C41:F41"/>
    <mergeCell ref="G41:I41"/>
    <mergeCell ref="K41:L41"/>
    <mergeCell ref="C46:F46"/>
    <mergeCell ref="G46:I46"/>
    <mergeCell ref="K46:N46"/>
    <mergeCell ref="C47:F47"/>
    <mergeCell ref="G47:I47"/>
    <mergeCell ref="K47:N47"/>
    <mergeCell ref="C44:F44"/>
    <mergeCell ref="G44:I44"/>
    <mergeCell ref="K44:N44"/>
    <mergeCell ref="C45:F45"/>
    <mergeCell ref="G45:I45"/>
    <mergeCell ref="K45:N45"/>
    <mergeCell ref="B53:J55"/>
    <mergeCell ref="K53:N55"/>
    <mergeCell ref="B56:N56"/>
    <mergeCell ref="D52:I52"/>
    <mergeCell ref="K52:L52"/>
    <mergeCell ref="C48:F48"/>
    <mergeCell ref="G48:I48"/>
    <mergeCell ref="K48:N48"/>
    <mergeCell ref="C49:C52"/>
    <mergeCell ref="D49:I49"/>
    <mergeCell ref="K49:L49"/>
    <mergeCell ref="D50:I50"/>
    <mergeCell ref="K50:L50"/>
    <mergeCell ref="D51:I51"/>
    <mergeCell ref="K51:L51"/>
  </mergeCells>
  <conditionalFormatting sqref="G6:N6">
    <cfRule type="expression" dxfId="48" priority="3">
      <formula>$E$6="NIE"</formula>
    </cfRule>
  </conditionalFormatting>
  <conditionalFormatting sqref="G10:N10">
    <cfRule type="expression" dxfId="47" priority="2">
      <formula>$E$10="NIE"</formula>
    </cfRule>
  </conditionalFormatting>
  <conditionalFormatting sqref="K37:N37">
    <cfRule type="colorScale" priority="13">
      <colorScale>
        <cfvo type="formula" val="&quot;TAK&quot;"/>
        <cfvo type="formula" val="&quot;NIE&quot;"/>
        <color theme="0"/>
        <color theme="0" tint="-0.34998626667073579"/>
      </colorScale>
    </cfRule>
  </conditionalFormatting>
  <conditionalFormatting sqref="K37:N48">
    <cfRule type="expression" dxfId="46" priority="1">
      <formula>$J37="NIE"</formula>
    </cfRule>
  </conditionalFormatting>
  <conditionalFormatting sqref="K49:N49">
    <cfRule type="expression" dxfId="45" priority="9">
      <formula>$J$49="NIE"</formula>
    </cfRule>
  </conditionalFormatting>
  <conditionalFormatting sqref="K50:N50">
    <cfRule type="expression" dxfId="44" priority="8">
      <formula>$J$50="NIE"</formula>
    </cfRule>
  </conditionalFormatting>
  <conditionalFormatting sqref="K51:N51">
    <cfRule type="expression" dxfId="43" priority="7">
      <formula>$J$51="NIE"</formula>
    </cfRule>
  </conditionalFormatting>
  <conditionalFormatting sqref="K52:N52">
    <cfRule type="expression" dxfId="42" priority="6">
      <formula>$J$52="NIE"</formula>
    </cfRule>
  </conditionalFormatting>
  <dataValidations count="3">
    <dataValidation type="list" allowBlank="1" showInputMessage="1" showErrorMessage="1" sqref="E10 E6 J37:J52" xr:uid="{00000000-0002-0000-0200-000000000000}">
      <formula1>$T$34:$T$35</formula1>
    </dataValidation>
    <dataValidation type="list" allowBlank="1" showInputMessage="1" showErrorMessage="1" sqref="N37:N41" xr:uid="{00000000-0002-0000-0200-000001000000}">
      <formula1>$T$36:$T$37</formula1>
    </dataValidation>
    <dataValidation type="list" allowBlank="1" showInputMessage="1" showErrorMessage="1" sqref="E8:F8" xr:uid="{00000000-0002-0000-0200-000002000000}">
      <formula1>$T$8:$T$12</formula1>
    </dataValidation>
  </dataValidations>
  <pageMargins left="0.7" right="0.7" top="0.75" bottom="0.75" header="0.3" footer="0.3"/>
  <pageSetup paperSize="9" scale="34"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T153"/>
  <sheetViews>
    <sheetView view="pageBreakPreview" topLeftCell="A44" zoomScale="85" zoomScaleNormal="100" zoomScaleSheetLayoutView="85" workbookViewId="0">
      <selection activeCell="O56" sqref="O56"/>
    </sheetView>
  </sheetViews>
  <sheetFormatPr defaultRowHeight="15" x14ac:dyDescent="0.25"/>
  <cols>
    <col min="2" max="2" width="20.710937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270" t="str">
        <f>IF('1.StrTytułowa'!E9&lt;&gt;"",'1.StrTytułowa'!E9,"")</f>
        <v/>
      </c>
      <c r="C2" s="270"/>
      <c r="D2" s="271" t="str">
        <f>IF('1.StrTytułowa'!E7&lt;&gt;"",'1.StrTytułowa'!E7,"")</f>
        <v>Poprawa efektywności energetycznej budynków Szkoły Podstawowej im. Rodziny Szreiber w Mikołajkach Pomorskich</v>
      </c>
      <c r="E2" s="271"/>
      <c r="F2" s="271"/>
      <c r="G2" s="271"/>
      <c r="H2" s="271"/>
      <c r="I2" s="271"/>
      <c r="J2" s="271"/>
      <c r="K2" s="271"/>
      <c r="L2" s="271"/>
      <c r="M2" s="271"/>
      <c r="N2" s="271"/>
    </row>
    <row r="3" spans="2:20" ht="50.25" customHeight="1" x14ac:dyDescent="0.25">
      <c r="B3" s="272" t="s">
        <v>166</v>
      </c>
      <c r="C3" s="273"/>
      <c r="D3" s="273"/>
      <c r="E3" s="273"/>
      <c r="F3" s="273"/>
      <c r="G3" s="273"/>
      <c r="H3" s="273"/>
      <c r="I3" s="273"/>
      <c r="J3" s="273"/>
      <c r="K3" s="273"/>
      <c r="L3" s="273"/>
      <c r="M3" s="273"/>
      <c r="N3" s="274"/>
    </row>
    <row r="4" spans="2:20" ht="24.95" customHeight="1" x14ac:dyDescent="0.25">
      <c r="B4" s="275" t="s">
        <v>230</v>
      </c>
      <c r="C4" s="275"/>
      <c r="D4" s="275"/>
      <c r="E4" s="275"/>
      <c r="F4" s="275"/>
      <c r="G4" s="275"/>
      <c r="H4" s="275"/>
      <c r="I4" s="275"/>
      <c r="J4" s="275"/>
      <c r="K4" s="275"/>
      <c r="L4" s="275"/>
      <c r="M4" s="275"/>
      <c r="N4" s="275"/>
      <c r="P4" s="131"/>
      <c r="Q4" s="131"/>
      <c r="R4" s="131"/>
    </row>
    <row r="5" spans="2:20" ht="39.950000000000003" customHeight="1" x14ac:dyDescent="0.25">
      <c r="B5" s="249" t="s">
        <v>2</v>
      </c>
      <c r="C5" s="249"/>
      <c r="D5" s="249"/>
      <c r="E5" s="276" t="s">
        <v>281</v>
      </c>
      <c r="F5" s="277"/>
      <c r="G5" s="277"/>
      <c r="H5" s="277"/>
      <c r="I5" s="277"/>
      <c r="J5" s="277"/>
      <c r="K5" s="277"/>
      <c r="L5" s="277"/>
      <c r="M5" s="277"/>
      <c r="N5" s="278"/>
      <c r="O5" s="263" t="s">
        <v>202</v>
      </c>
      <c r="P5" s="264"/>
      <c r="Q5" s="264"/>
      <c r="R5" s="264"/>
    </row>
    <row r="6" spans="2:20" ht="39.950000000000003" customHeight="1" x14ac:dyDescent="0.25">
      <c r="B6" s="285" t="s">
        <v>189</v>
      </c>
      <c r="C6" s="286"/>
      <c r="D6" s="287"/>
      <c r="E6" s="267" t="s">
        <v>66</v>
      </c>
      <c r="F6" s="268"/>
      <c r="G6" s="283" t="s">
        <v>190</v>
      </c>
      <c r="H6" s="284"/>
      <c r="I6" s="281"/>
      <c r="J6" s="281"/>
      <c r="K6" s="283" t="s">
        <v>191</v>
      </c>
      <c r="L6" s="284"/>
      <c r="M6" s="281"/>
      <c r="N6" s="282"/>
      <c r="O6" s="263"/>
      <c r="P6" s="264"/>
      <c r="Q6" s="264"/>
      <c r="R6" s="264"/>
    </row>
    <row r="7" spans="2:20" ht="24.95" customHeight="1" x14ac:dyDescent="0.25">
      <c r="B7" s="249" t="s">
        <v>3</v>
      </c>
      <c r="C7" s="249"/>
      <c r="D7" s="249"/>
      <c r="E7" s="288" t="str">
        <f>IF('1.StrTytułowa'!E8:K8&lt;&gt;"",'1.StrTytułowa'!E8:K8,"")</f>
        <v>Gmina Mikołajki Pomorskie</v>
      </c>
      <c r="F7" s="289"/>
      <c r="G7" s="289"/>
      <c r="H7" s="289"/>
      <c r="I7" s="289"/>
      <c r="J7" s="289"/>
      <c r="K7" s="289"/>
      <c r="L7" s="289"/>
      <c r="M7" s="290"/>
      <c r="N7" s="291"/>
      <c r="O7" s="263"/>
      <c r="P7" s="264"/>
      <c r="Q7" s="264"/>
      <c r="R7" s="264"/>
      <c r="T7" t="s">
        <v>4</v>
      </c>
    </row>
    <row r="8" spans="2:20" ht="24.95" customHeight="1" x14ac:dyDescent="0.25">
      <c r="B8" s="249" t="s">
        <v>5</v>
      </c>
      <c r="C8" s="249"/>
      <c r="D8" s="249"/>
      <c r="E8" s="267" t="s">
        <v>18</v>
      </c>
      <c r="F8" s="268"/>
      <c r="G8" s="295" t="s">
        <v>6</v>
      </c>
      <c r="H8" s="295"/>
      <c r="I8" s="15">
        <v>0</v>
      </c>
      <c r="J8" s="45" t="s">
        <v>7</v>
      </c>
      <c r="K8" s="295" t="s">
        <v>8</v>
      </c>
      <c r="L8" s="295"/>
      <c r="M8" s="15">
        <v>0</v>
      </c>
      <c r="N8" s="45" t="s">
        <v>9</v>
      </c>
      <c r="T8" t="s">
        <v>18</v>
      </c>
    </row>
    <row r="9" spans="2:20" ht="24.95" customHeight="1" x14ac:dyDescent="0.25">
      <c r="B9" s="249" t="s">
        <v>10</v>
      </c>
      <c r="C9" s="249"/>
      <c r="D9" s="249"/>
      <c r="E9" s="279">
        <v>1933</v>
      </c>
      <c r="F9" s="279"/>
      <c r="G9" s="280" t="s">
        <v>11</v>
      </c>
      <c r="H9" s="280"/>
      <c r="I9" s="16">
        <v>763.13</v>
      </c>
      <c r="J9" s="46" t="s">
        <v>12</v>
      </c>
      <c r="K9" s="280" t="s">
        <v>207</v>
      </c>
      <c r="L9" s="280"/>
      <c r="M9" s="16">
        <v>763.13</v>
      </c>
      <c r="N9" s="46" t="s">
        <v>12</v>
      </c>
      <c r="T9" s="47" t="s">
        <v>19</v>
      </c>
    </row>
    <row r="10" spans="2:20" ht="24.95" customHeight="1" x14ac:dyDescent="0.25">
      <c r="B10" s="249" t="s">
        <v>205</v>
      </c>
      <c r="C10" s="249"/>
      <c r="D10" s="249"/>
      <c r="E10" s="267" t="s">
        <v>61</v>
      </c>
      <c r="F10" s="268"/>
      <c r="G10" s="269" t="s">
        <v>14</v>
      </c>
      <c r="H10" s="269"/>
      <c r="I10" s="224"/>
      <c r="J10" s="224"/>
      <c r="K10" s="224"/>
      <c r="L10" s="224"/>
      <c r="M10" s="224"/>
      <c r="N10" s="224"/>
      <c r="O10" s="261" t="s">
        <v>204</v>
      </c>
      <c r="P10" s="262"/>
      <c r="Q10" s="262"/>
      <c r="R10" s="262"/>
      <c r="T10" s="47" t="s">
        <v>25</v>
      </c>
    </row>
    <row r="11" spans="2:20" ht="39.950000000000003" customHeight="1" x14ac:dyDescent="0.25">
      <c r="B11" s="249" t="s">
        <v>16</v>
      </c>
      <c r="C11" s="249"/>
      <c r="D11" s="249"/>
      <c r="E11" s="1"/>
      <c r="F11" s="2">
        <f>IFERROR(E11/M9,"-")</f>
        <v>0</v>
      </c>
      <c r="G11" s="250" t="s">
        <v>17</v>
      </c>
      <c r="H11" s="251"/>
      <c r="I11" s="224"/>
      <c r="J11" s="224"/>
      <c r="K11" s="224"/>
      <c r="L11" s="224"/>
      <c r="M11" s="224"/>
      <c r="N11" s="224"/>
      <c r="O11" s="261"/>
      <c r="P11" s="262"/>
      <c r="Q11" s="262"/>
      <c r="R11" s="262"/>
      <c r="T11" t="s">
        <v>15</v>
      </c>
    </row>
    <row r="12" spans="2:20" s="47" customFormat="1" ht="24.95" customHeight="1" x14ac:dyDescent="0.25">
      <c r="B12" s="211" t="s">
        <v>220</v>
      </c>
      <c r="C12" s="212"/>
      <c r="D12" s="212"/>
      <c r="E12" s="212"/>
      <c r="F12" s="212"/>
      <c r="G12" s="212"/>
      <c r="H12" s="212"/>
      <c r="I12" s="212"/>
      <c r="J12" s="212"/>
      <c r="K12" s="212"/>
      <c r="L12" s="212"/>
      <c r="M12" s="212"/>
      <c r="N12" s="252"/>
      <c r="T12" t="s">
        <v>13</v>
      </c>
    </row>
    <row r="13" spans="2:20" ht="39.950000000000003" customHeight="1" x14ac:dyDescent="0.25">
      <c r="B13" s="48"/>
      <c r="C13" s="253" t="s">
        <v>20</v>
      </c>
      <c r="D13" s="253"/>
      <c r="E13" s="253"/>
      <c r="F13" s="253"/>
      <c r="G13" s="253"/>
      <c r="H13" s="253"/>
      <c r="I13" s="254" t="s">
        <v>21</v>
      </c>
      <c r="J13" s="254"/>
      <c r="K13" s="254"/>
      <c r="L13" s="254"/>
      <c r="M13" s="254"/>
      <c r="N13" s="254"/>
      <c r="O13" s="255" t="s">
        <v>22</v>
      </c>
      <c r="P13" s="257" t="s">
        <v>23</v>
      </c>
      <c r="Q13" s="258"/>
      <c r="R13" s="259"/>
      <c r="S13" s="260" t="s">
        <v>24</v>
      </c>
      <c r="T13" s="47"/>
    </row>
    <row r="14" spans="2:20" ht="61.5" customHeight="1" x14ac:dyDescent="0.25">
      <c r="B14" s="48" t="s">
        <v>26</v>
      </c>
      <c r="C14" s="49" t="s">
        <v>27</v>
      </c>
      <c r="D14" s="49" t="s">
        <v>28</v>
      </c>
      <c r="E14" s="49" t="s">
        <v>29</v>
      </c>
      <c r="F14" s="49" t="s">
        <v>30</v>
      </c>
      <c r="G14" s="49" t="s">
        <v>31</v>
      </c>
      <c r="H14" s="154" t="s">
        <v>32</v>
      </c>
      <c r="I14" s="50" t="s">
        <v>27</v>
      </c>
      <c r="J14" s="50" t="s">
        <v>28</v>
      </c>
      <c r="K14" s="50" t="s">
        <v>29</v>
      </c>
      <c r="L14" s="50" t="s">
        <v>30</v>
      </c>
      <c r="M14" s="50" t="s">
        <v>31</v>
      </c>
      <c r="N14" s="50" t="s">
        <v>32</v>
      </c>
      <c r="O14" s="256"/>
      <c r="P14" s="51" t="s">
        <v>33</v>
      </c>
      <c r="Q14" s="51" t="s">
        <v>34</v>
      </c>
      <c r="R14" s="51" t="s">
        <v>35</v>
      </c>
      <c r="S14" s="260"/>
    </row>
    <row r="15" spans="2:20" ht="20.100000000000001" customHeight="1" x14ac:dyDescent="0.25">
      <c r="B15" s="52" t="s">
        <v>36</v>
      </c>
      <c r="C15" s="14"/>
      <c r="D15" s="14"/>
      <c r="E15" s="14"/>
      <c r="F15" s="14"/>
      <c r="G15" s="14"/>
      <c r="H15" s="53">
        <f>SUM(C15:G15)</f>
        <v>0</v>
      </c>
      <c r="I15" s="14"/>
      <c r="J15" s="14"/>
      <c r="K15" s="14"/>
      <c r="L15" s="14"/>
      <c r="M15" s="14"/>
      <c r="N15" s="54">
        <f>SUM(I15:M15)</f>
        <v>0</v>
      </c>
      <c r="O15" s="55">
        <v>1.1000000000000001</v>
      </c>
      <c r="P15" s="56">
        <v>77.62</v>
      </c>
      <c r="Q15" s="56">
        <f>P15*3.6</f>
        <v>279.43200000000002</v>
      </c>
      <c r="R15" s="56">
        <f>Q15/1000</f>
        <v>0.27943200000000001</v>
      </c>
      <c r="S15" s="260"/>
      <c r="T15" s="57"/>
    </row>
    <row r="16" spans="2:20" ht="20.100000000000001" customHeight="1" x14ac:dyDescent="0.25">
      <c r="B16" s="52" t="s">
        <v>37</v>
      </c>
      <c r="C16" s="14"/>
      <c r="D16" s="14"/>
      <c r="E16" s="14"/>
      <c r="F16" s="14"/>
      <c r="G16" s="14"/>
      <c r="H16" s="53">
        <f t="shared" ref="H16:H23" si="0">SUM(C16:G16)</f>
        <v>0</v>
      </c>
      <c r="I16" s="14"/>
      <c r="J16" s="14"/>
      <c r="K16" s="14"/>
      <c r="L16" s="14"/>
      <c r="M16" s="14"/>
      <c r="N16" s="54">
        <f t="shared" ref="N16:N23" si="1">SUM(I16:M16)</f>
        <v>0</v>
      </c>
      <c r="O16" s="55">
        <v>1.1000000000000001</v>
      </c>
      <c r="P16" s="56">
        <v>55.37</v>
      </c>
      <c r="Q16" s="56">
        <f t="shared" ref="Q16:Q21" si="2">P16*3.6</f>
        <v>199.33199999999999</v>
      </c>
      <c r="R16" s="56">
        <f t="shared" ref="R16:R23" si="3">Q16/1000</f>
        <v>0.19933199999999998</v>
      </c>
      <c r="S16" s="260"/>
      <c r="T16" s="57"/>
    </row>
    <row r="17" spans="2:20" ht="20.100000000000001" customHeight="1" x14ac:dyDescent="0.25">
      <c r="B17" s="52" t="s">
        <v>38</v>
      </c>
      <c r="C17" s="14"/>
      <c r="D17" s="14"/>
      <c r="E17" s="14"/>
      <c r="F17" s="14"/>
      <c r="G17" s="14"/>
      <c r="H17" s="53">
        <f t="shared" si="0"/>
        <v>0</v>
      </c>
      <c r="I17" s="14"/>
      <c r="J17" s="14"/>
      <c r="K17" s="14"/>
      <c r="L17" s="14"/>
      <c r="M17" s="14"/>
      <c r="N17" s="54">
        <f t="shared" si="1"/>
        <v>0</v>
      </c>
      <c r="O17" s="55">
        <v>1.1000000000000001</v>
      </c>
      <c r="P17" s="56">
        <v>63.1</v>
      </c>
      <c r="Q17" s="56">
        <f t="shared" si="2"/>
        <v>227.16</v>
      </c>
      <c r="R17" s="56">
        <f t="shared" si="3"/>
        <v>0.22716</v>
      </c>
      <c r="S17" s="260"/>
      <c r="T17" s="57"/>
    </row>
    <row r="18" spans="2:20" ht="20.100000000000001" customHeight="1" x14ac:dyDescent="0.25">
      <c r="B18" s="52" t="s">
        <v>39</v>
      </c>
      <c r="C18" s="14">
        <v>145425</v>
      </c>
      <c r="D18" s="14"/>
      <c r="E18" s="14"/>
      <c r="F18" s="14"/>
      <c r="G18" s="14"/>
      <c r="H18" s="53">
        <f t="shared" si="0"/>
        <v>145425</v>
      </c>
      <c r="I18" s="14"/>
      <c r="J18" s="14"/>
      <c r="K18" s="14"/>
      <c r="L18" s="14"/>
      <c r="M18" s="14"/>
      <c r="N18" s="54">
        <f t="shared" si="1"/>
        <v>0</v>
      </c>
      <c r="O18" s="55">
        <v>1.1000000000000001</v>
      </c>
      <c r="P18" s="56">
        <v>94.7</v>
      </c>
      <c r="Q18" s="56">
        <f t="shared" si="2"/>
        <v>340.92</v>
      </c>
      <c r="R18" s="56">
        <f t="shared" si="3"/>
        <v>0.34092</v>
      </c>
      <c r="S18" s="260"/>
      <c r="T18" s="57"/>
    </row>
    <row r="19" spans="2:20" ht="20.100000000000001" customHeight="1" x14ac:dyDescent="0.25">
      <c r="B19" s="52" t="s">
        <v>40</v>
      </c>
      <c r="C19" s="14"/>
      <c r="D19" s="14"/>
      <c r="E19" s="14"/>
      <c r="F19" s="14"/>
      <c r="G19" s="14"/>
      <c r="H19" s="53">
        <f t="shared" si="0"/>
        <v>0</v>
      </c>
      <c r="I19" s="14">
        <v>82413</v>
      </c>
      <c r="J19" s="14"/>
      <c r="K19" s="14"/>
      <c r="L19" s="14"/>
      <c r="M19" s="14"/>
      <c r="N19" s="54">
        <f t="shared" si="1"/>
        <v>82413</v>
      </c>
      <c r="O19" s="55">
        <v>0.2</v>
      </c>
      <c r="P19" s="56">
        <v>0</v>
      </c>
      <c r="Q19" s="56">
        <f t="shared" si="2"/>
        <v>0</v>
      </c>
      <c r="R19" s="56">
        <f t="shared" si="3"/>
        <v>0</v>
      </c>
      <c r="S19" s="58" t="s">
        <v>41</v>
      </c>
      <c r="T19" s="57"/>
    </row>
    <row r="20" spans="2:20" ht="20.100000000000001" customHeight="1" x14ac:dyDescent="0.25">
      <c r="B20" s="3" t="s">
        <v>42</v>
      </c>
      <c r="C20" s="14"/>
      <c r="D20" s="14"/>
      <c r="E20" s="14"/>
      <c r="F20" s="14"/>
      <c r="G20" s="14"/>
      <c r="H20" s="53">
        <f>SUM(C20:G20)</f>
        <v>0</v>
      </c>
      <c r="I20" s="14"/>
      <c r="J20" s="14">
        <f>42.92*1000000/3600*0.4</f>
        <v>4768.8888888888896</v>
      </c>
      <c r="K20" s="14"/>
      <c r="L20" s="14"/>
      <c r="M20" s="14"/>
      <c r="N20" s="54">
        <f>SUM(I20:M20)</f>
        <v>4768.8888888888896</v>
      </c>
      <c r="O20" s="127">
        <v>0</v>
      </c>
      <c r="P20" s="128">
        <v>0</v>
      </c>
      <c r="Q20" s="128">
        <f>P20*3.6</f>
        <v>0</v>
      </c>
      <c r="R20" s="129">
        <f>Q20/1000</f>
        <v>0</v>
      </c>
      <c r="S20" s="132" t="s">
        <v>278</v>
      </c>
    </row>
    <row r="21" spans="2:20" ht="39.950000000000003" customHeight="1" x14ac:dyDescent="0.25">
      <c r="B21" s="3" t="s">
        <v>216</v>
      </c>
      <c r="C21" s="14"/>
      <c r="D21" s="14"/>
      <c r="E21" s="14"/>
      <c r="F21" s="14"/>
      <c r="G21" s="14"/>
      <c r="H21" s="53">
        <f>SUM(C21:G21)</f>
        <v>0</v>
      </c>
      <c r="I21" s="14"/>
      <c r="J21" s="14"/>
      <c r="K21" s="14"/>
      <c r="L21" s="14"/>
      <c r="M21" s="14"/>
      <c r="N21" s="54">
        <f>SUM(I21:M21)</f>
        <v>0</v>
      </c>
      <c r="O21" s="127">
        <v>0.8</v>
      </c>
      <c r="P21" s="128">
        <v>93.55</v>
      </c>
      <c r="Q21" s="150">
        <f t="shared" si="2"/>
        <v>336.78</v>
      </c>
      <c r="R21" s="56">
        <f t="shared" si="3"/>
        <v>0.33677999999999997</v>
      </c>
      <c r="S21" s="132" t="s">
        <v>217</v>
      </c>
    </row>
    <row r="22" spans="2:20" ht="35.1" customHeight="1" x14ac:dyDescent="0.25">
      <c r="B22" s="52" t="s">
        <v>44</v>
      </c>
      <c r="C22" s="14"/>
      <c r="D22" s="14">
        <v>9878</v>
      </c>
      <c r="E22" s="14"/>
      <c r="F22" s="14">
        <v>7539.72</v>
      </c>
      <c r="G22" s="14">
        <v>538</v>
      </c>
      <c r="H22" s="53">
        <f t="shared" si="0"/>
        <v>17955.72</v>
      </c>
      <c r="I22" s="14"/>
      <c r="J22" s="14">
        <v>9878</v>
      </c>
      <c r="K22" s="14"/>
      <c r="L22" s="14">
        <v>7539.72</v>
      </c>
      <c r="M22" s="14">
        <v>538</v>
      </c>
      <c r="N22" s="54">
        <f t="shared" si="1"/>
        <v>17955.72</v>
      </c>
      <c r="O22" s="55">
        <v>2.5</v>
      </c>
      <c r="P22" s="56"/>
      <c r="Q22" s="56">
        <v>708</v>
      </c>
      <c r="R22" s="56">
        <f t="shared" si="3"/>
        <v>0.70799999999999996</v>
      </c>
      <c r="S22" s="28" t="s">
        <v>45</v>
      </c>
    </row>
    <row r="23" spans="2:20" ht="35.1" customHeight="1" x14ac:dyDescent="0.25">
      <c r="B23" s="52" t="s">
        <v>46</v>
      </c>
      <c r="C23" s="14"/>
      <c r="D23" s="14"/>
      <c r="E23" s="14"/>
      <c r="F23" s="14"/>
      <c r="G23" s="14"/>
      <c r="H23" s="53">
        <f t="shared" si="0"/>
        <v>0</v>
      </c>
      <c r="I23" s="14"/>
      <c r="J23" s="14">
        <v>12048.75</v>
      </c>
      <c r="K23" s="14"/>
      <c r="L23" s="14">
        <v>7539.7</v>
      </c>
      <c r="M23" s="14">
        <v>538</v>
      </c>
      <c r="N23" s="54">
        <f t="shared" si="1"/>
        <v>20126.45</v>
      </c>
      <c r="O23" s="55">
        <v>2.5</v>
      </c>
      <c r="P23" s="56"/>
      <c r="Q23" s="56">
        <v>708</v>
      </c>
      <c r="R23" s="56">
        <f t="shared" si="3"/>
        <v>0.70799999999999996</v>
      </c>
      <c r="S23" s="28" t="s">
        <v>47</v>
      </c>
    </row>
    <row r="24" spans="2:20" ht="20.100000000000001" customHeight="1" x14ac:dyDescent="0.25">
      <c r="B24" s="239" t="s">
        <v>48</v>
      </c>
      <c r="C24" s="240"/>
      <c r="D24" s="240"/>
      <c r="E24" s="240"/>
      <c r="F24" s="240"/>
      <c r="G24" s="241"/>
      <c r="H24" s="53">
        <f>SUM(H15:H21)</f>
        <v>145425</v>
      </c>
      <c r="I24" s="246" t="s">
        <v>48</v>
      </c>
      <c r="J24" s="247"/>
      <c r="K24" s="247"/>
      <c r="L24" s="247"/>
      <c r="M24" s="248"/>
      <c r="N24" s="54">
        <f>SUM(N15:N21)</f>
        <v>87181.888888888891</v>
      </c>
      <c r="O24" s="59">
        <f>H24-N24</f>
        <v>58243.111111111109</v>
      </c>
      <c r="P24" s="60" t="s">
        <v>49</v>
      </c>
      <c r="Q24" s="60"/>
      <c r="R24" s="61"/>
      <c r="T24" s="57"/>
    </row>
    <row r="25" spans="2:20" ht="20.100000000000001" customHeight="1" x14ac:dyDescent="0.25">
      <c r="B25" s="239" t="s">
        <v>50</v>
      </c>
      <c r="C25" s="240"/>
      <c r="D25" s="240"/>
      <c r="E25" s="240"/>
      <c r="F25" s="240"/>
      <c r="G25" s="241"/>
      <c r="H25" s="53">
        <f>H22</f>
        <v>17955.72</v>
      </c>
      <c r="I25" s="246" t="s">
        <v>50</v>
      </c>
      <c r="J25" s="247"/>
      <c r="K25" s="247"/>
      <c r="L25" s="247"/>
      <c r="M25" s="248"/>
      <c r="N25" s="54">
        <f>N22</f>
        <v>17955.72</v>
      </c>
      <c r="O25" s="59">
        <f>H25-N25</f>
        <v>0</v>
      </c>
      <c r="P25" s="60" t="s">
        <v>49</v>
      </c>
      <c r="Q25" s="60"/>
      <c r="R25" s="61"/>
      <c r="T25" s="57"/>
    </row>
    <row r="26" spans="2:20" ht="20.100000000000001" customHeight="1" x14ac:dyDescent="0.25">
      <c r="B26" s="239" t="s">
        <v>51</v>
      </c>
      <c r="C26" s="240"/>
      <c r="D26" s="240"/>
      <c r="E26" s="240"/>
      <c r="F26" s="240"/>
      <c r="G26" s="241"/>
      <c r="H26" s="53">
        <f>H23</f>
        <v>0</v>
      </c>
      <c r="I26" s="246" t="s">
        <v>52</v>
      </c>
      <c r="J26" s="247"/>
      <c r="K26" s="247"/>
      <c r="L26" s="247"/>
      <c r="M26" s="248"/>
      <c r="N26" s="54">
        <f>N23</f>
        <v>20126.45</v>
      </c>
      <c r="O26" s="59">
        <f>N26-H26</f>
        <v>20126.45</v>
      </c>
      <c r="P26" s="60" t="s">
        <v>49</v>
      </c>
      <c r="Q26" s="60"/>
      <c r="R26" s="61"/>
      <c r="T26" s="57"/>
    </row>
    <row r="27" spans="2:20" ht="20.100000000000001" customHeight="1" x14ac:dyDescent="0.25">
      <c r="B27" s="239" t="s">
        <v>53</v>
      </c>
      <c r="C27" s="240"/>
      <c r="D27" s="240"/>
      <c r="E27" s="240"/>
      <c r="F27" s="240"/>
      <c r="G27" s="241"/>
      <c r="H27" s="53">
        <f>SUM(H15:H22)</f>
        <v>163380.72</v>
      </c>
      <c r="I27" s="242" t="s">
        <v>54</v>
      </c>
      <c r="J27" s="242"/>
      <c r="K27" s="242"/>
      <c r="L27" s="242"/>
      <c r="M27" s="242"/>
      <c r="N27" s="54">
        <f>SUM(N15:N22)</f>
        <v>105137.60888888889</v>
      </c>
      <c r="O27" s="59">
        <f>H27-N27</f>
        <v>58243.111111111109</v>
      </c>
      <c r="P27" s="62" t="s">
        <v>49</v>
      </c>
      <c r="Q27" s="62"/>
    </row>
    <row r="28" spans="2:20" ht="20.100000000000001" customHeight="1" x14ac:dyDescent="0.25">
      <c r="B28" s="239" t="s">
        <v>198</v>
      </c>
      <c r="C28" s="240"/>
      <c r="D28" s="240"/>
      <c r="E28" s="240"/>
      <c r="F28" s="240"/>
      <c r="G28" s="241"/>
      <c r="H28" s="53">
        <f>H15*$O$15+H16*$O$16+H17*$O$17+H18*$O$18+H19*$O$19+H21*$O$21+H22*$O$22-H23*$O$23+H20*$O$20</f>
        <v>204856.8</v>
      </c>
      <c r="I28" s="242" t="s">
        <v>198</v>
      </c>
      <c r="J28" s="242"/>
      <c r="K28" s="242"/>
      <c r="L28" s="242"/>
      <c r="M28" s="242"/>
      <c r="N28" s="54">
        <f>N15*$O$15+N16*$O$16+N17*$O$17+N18*$O$18+N19*$O$19+N21*$O$21+N22*$O$22-N23*$O$23+N20*$O$20</f>
        <v>11055.775000000009</v>
      </c>
      <c r="O28" s="59">
        <f>H28-N28</f>
        <v>193801.02499999997</v>
      </c>
      <c r="P28" s="62" t="s">
        <v>49</v>
      </c>
      <c r="Q28" s="62"/>
    </row>
    <row r="29" spans="2:20" ht="20.100000000000001" customHeight="1" x14ac:dyDescent="0.25">
      <c r="B29" s="239" t="s">
        <v>55</v>
      </c>
      <c r="C29" s="240"/>
      <c r="D29" s="240"/>
      <c r="E29" s="240"/>
      <c r="F29" s="240"/>
      <c r="G29" s="241"/>
      <c r="H29" s="53">
        <f>(H15*$R$15+H16*$R$16+H17*$R$17+H18*$R$18+H19*$R$19+H20*$R$20+H21*$R$21+H22*$R$22-H23*$R$23)/1000</f>
        <v>62.290940759999998</v>
      </c>
      <c r="I29" s="242" t="s">
        <v>55</v>
      </c>
      <c r="J29" s="242"/>
      <c r="K29" s="242"/>
      <c r="L29" s="242"/>
      <c r="M29" s="242"/>
      <c r="N29" s="54">
        <f>(N15*$R$15+N16*$R$16+N17*$R$17+N18*$R$18+N19*$R$19+N20*$R$20+N21*$R$21+N22*$R$22-N23*$R$23)/1000</f>
        <v>-1.536876839999999</v>
      </c>
      <c r="O29" s="59">
        <f>H29-N29</f>
        <v>63.827817599999996</v>
      </c>
      <c r="P29" s="62" t="s">
        <v>60</v>
      </c>
      <c r="Q29" s="62"/>
    </row>
    <row r="30" spans="2:20" ht="20.100000000000001" customHeight="1" x14ac:dyDescent="0.25">
      <c r="B30" s="243" t="s">
        <v>203</v>
      </c>
      <c r="C30" s="244"/>
      <c r="D30" s="244"/>
      <c r="E30" s="244"/>
      <c r="F30" s="244"/>
      <c r="G30" s="244"/>
      <c r="H30" s="244"/>
      <c r="I30" s="244"/>
      <c r="J30" s="244"/>
      <c r="K30" s="244"/>
      <c r="L30" s="244"/>
      <c r="M30" s="244"/>
      <c r="N30" s="245"/>
      <c r="O30" s="59"/>
      <c r="P30" s="62"/>
      <c r="Q30" s="62"/>
    </row>
    <row r="31" spans="2:20" ht="24.95" customHeight="1" x14ac:dyDescent="0.25">
      <c r="B31" s="228" t="s">
        <v>56</v>
      </c>
      <c r="C31" s="229"/>
      <c r="D31" s="229"/>
      <c r="E31" s="230"/>
      <c r="F31" s="63">
        <f>O24</f>
        <v>58243.111111111109</v>
      </c>
      <c r="G31" s="64" t="s">
        <v>49</v>
      </c>
      <c r="H31" s="231" t="s">
        <v>57</v>
      </c>
      <c r="I31" s="232"/>
      <c r="J31" s="232"/>
      <c r="K31" s="232"/>
      <c r="L31" s="233"/>
      <c r="M31" s="63">
        <f>O27</f>
        <v>58243.111111111109</v>
      </c>
      <c r="N31" s="65" t="s">
        <v>49</v>
      </c>
      <c r="O31" s="59"/>
      <c r="P31" s="47"/>
      <c r="Q31" s="47"/>
    </row>
    <row r="32" spans="2:20" ht="24.95" customHeight="1" x14ac:dyDescent="0.25">
      <c r="B32" s="228" t="s">
        <v>58</v>
      </c>
      <c r="C32" s="229"/>
      <c r="D32" s="229"/>
      <c r="E32" s="230"/>
      <c r="F32" s="63">
        <f>O25</f>
        <v>0</v>
      </c>
      <c r="G32" s="64" t="s">
        <v>49</v>
      </c>
      <c r="H32" s="231" t="s">
        <v>199</v>
      </c>
      <c r="I32" s="232"/>
      <c r="J32" s="232"/>
      <c r="K32" s="232"/>
      <c r="L32" s="233"/>
      <c r="M32" s="63">
        <f>O28</f>
        <v>193801.02499999997</v>
      </c>
      <c r="N32" s="65" t="s">
        <v>49</v>
      </c>
      <c r="O32" s="59"/>
      <c r="P32" s="47"/>
      <c r="Q32" s="47"/>
    </row>
    <row r="33" spans="2:20" ht="24.95" customHeight="1" x14ac:dyDescent="0.25">
      <c r="B33" s="228" t="s">
        <v>172</v>
      </c>
      <c r="C33" s="229"/>
      <c r="D33" s="229"/>
      <c r="E33" s="230"/>
      <c r="F33" s="63">
        <f>O26</f>
        <v>20126.45</v>
      </c>
      <c r="G33" s="64" t="s">
        <v>49</v>
      </c>
      <c r="H33" s="231" t="s">
        <v>59</v>
      </c>
      <c r="I33" s="232"/>
      <c r="J33" s="232"/>
      <c r="K33" s="232"/>
      <c r="L33" s="233"/>
      <c r="M33" s="63">
        <f>O29</f>
        <v>63.827817599999996</v>
      </c>
      <c r="N33" s="65" t="s">
        <v>60</v>
      </c>
      <c r="O33" s="59"/>
      <c r="P33" s="47"/>
      <c r="Q33" s="47"/>
    </row>
    <row r="34" spans="2:20" ht="24.95" customHeight="1" x14ac:dyDescent="0.25">
      <c r="B34" s="294" t="s">
        <v>219</v>
      </c>
      <c r="C34" s="294"/>
      <c r="D34" s="294"/>
      <c r="E34" s="294"/>
      <c r="F34" s="294"/>
      <c r="G34" s="294"/>
      <c r="H34" s="294"/>
      <c r="I34" s="294"/>
      <c r="J34" s="294"/>
      <c r="K34" s="294"/>
      <c r="L34" s="294"/>
      <c r="M34" s="294"/>
      <c r="N34" s="294"/>
      <c r="T34" s="66" t="s">
        <v>61</v>
      </c>
    </row>
    <row r="35" spans="2:20" ht="24.95" customHeight="1" x14ac:dyDescent="0.25">
      <c r="B35" s="236" t="s">
        <v>62</v>
      </c>
      <c r="C35" s="223" t="s">
        <v>63</v>
      </c>
      <c r="D35" s="223"/>
      <c r="E35" s="223"/>
      <c r="F35" s="223"/>
      <c r="G35" s="238" t="s">
        <v>64</v>
      </c>
      <c r="H35" s="238"/>
      <c r="I35" s="238"/>
      <c r="J35" s="238"/>
      <c r="K35" s="214" t="s">
        <v>65</v>
      </c>
      <c r="L35" s="214"/>
      <c r="M35" s="214"/>
      <c r="N35" s="214"/>
      <c r="T35" s="66" t="s">
        <v>66</v>
      </c>
    </row>
    <row r="36" spans="2:20" ht="50.1" customHeight="1" x14ac:dyDescent="0.25">
      <c r="B36" s="237"/>
      <c r="C36" s="223"/>
      <c r="D36" s="223"/>
      <c r="E36" s="223"/>
      <c r="F36" s="223"/>
      <c r="G36" s="238" t="s">
        <v>67</v>
      </c>
      <c r="H36" s="238"/>
      <c r="I36" s="238"/>
      <c r="J36" s="67" t="s">
        <v>68</v>
      </c>
      <c r="K36" s="214" t="s">
        <v>69</v>
      </c>
      <c r="L36" s="214"/>
      <c r="M36" s="32" t="s">
        <v>70</v>
      </c>
      <c r="N36" s="32" t="s">
        <v>71</v>
      </c>
      <c r="T36" s="66" t="s">
        <v>72</v>
      </c>
    </row>
    <row r="37" spans="2:20" ht="182.25" customHeight="1" x14ac:dyDescent="0.25">
      <c r="B37" s="31">
        <v>1</v>
      </c>
      <c r="C37" s="225" t="s">
        <v>73</v>
      </c>
      <c r="D37" s="225"/>
      <c r="E37" s="225"/>
      <c r="F37" s="225"/>
      <c r="G37" s="226" t="s">
        <v>264</v>
      </c>
      <c r="H37" s="226"/>
      <c r="I37" s="226"/>
      <c r="J37" s="4" t="s">
        <v>66</v>
      </c>
      <c r="K37" s="224"/>
      <c r="L37" s="224"/>
      <c r="M37" s="5"/>
      <c r="N37" s="120"/>
      <c r="O37" s="227" t="s">
        <v>74</v>
      </c>
      <c r="P37" s="68"/>
      <c r="Q37" s="68"/>
      <c r="R37" s="68"/>
      <c r="T37" s="66" t="s">
        <v>75</v>
      </c>
    </row>
    <row r="38" spans="2:20" ht="86.25" customHeight="1" x14ac:dyDescent="0.25">
      <c r="B38" s="31">
        <v>2</v>
      </c>
      <c r="C38" s="225" t="s">
        <v>76</v>
      </c>
      <c r="D38" s="225"/>
      <c r="E38" s="225"/>
      <c r="F38" s="225"/>
      <c r="G38" s="226" t="s">
        <v>262</v>
      </c>
      <c r="H38" s="226"/>
      <c r="I38" s="226"/>
      <c r="J38" s="4" t="s">
        <v>66</v>
      </c>
      <c r="K38" s="224"/>
      <c r="L38" s="224"/>
      <c r="M38" s="5"/>
      <c r="N38" s="120"/>
      <c r="O38" s="227"/>
      <c r="P38" s="68"/>
      <c r="Q38" s="68"/>
      <c r="R38" s="68"/>
    </row>
    <row r="39" spans="2:20" ht="105" customHeight="1" x14ac:dyDescent="0.25">
      <c r="B39" s="31">
        <v>3</v>
      </c>
      <c r="C39" s="225" t="s">
        <v>77</v>
      </c>
      <c r="D39" s="225"/>
      <c r="E39" s="225"/>
      <c r="F39" s="225"/>
      <c r="G39" s="226" t="s">
        <v>263</v>
      </c>
      <c r="H39" s="226"/>
      <c r="I39" s="226"/>
      <c r="J39" s="4" t="s">
        <v>61</v>
      </c>
      <c r="K39" s="224" t="s">
        <v>305</v>
      </c>
      <c r="L39" s="224"/>
      <c r="M39" s="5">
        <v>88.31</v>
      </c>
      <c r="N39" s="120" t="s">
        <v>72</v>
      </c>
      <c r="O39" s="227"/>
      <c r="P39" s="68"/>
      <c r="Q39" s="68"/>
      <c r="R39" s="68"/>
    </row>
    <row r="40" spans="2:20" ht="102.75" customHeight="1" x14ac:dyDescent="0.25">
      <c r="B40" s="31">
        <v>4</v>
      </c>
      <c r="C40" s="225" t="s">
        <v>78</v>
      </c>
      <c r="D40" s="225"/>
      <c r="E40" s="225"/>
      <c r="F40" s="225"/>
      <c r="G40" s="226" t="s">
        <v>265</v>
      </c>
      <c r="H40" s="226"/>
      <c r="I40" s="226"/>
      <c r="J40" s="4" t="s">
        <v>66</v>
      </c>
      <c r="K40" s="224"/>
      <c r="L40" s="224"/>
      <c r="M40" s="5"/>
      <c r="N40" s="120"/>
      <c r="O40" s="227"/>
      <c r="P40" s="68"/>
      <c r="Q40" s="68"/>
      <c r="R40" s="68"/>
    </row>
    <row r="41" spans="2:20" ht="78.75" customHeight="1" x14ac:dyDescent="0.25">
      <c r="B41" s="31">
        <v>5</v>
      </c>
      <c r="C41" s="225" t="s">
        <v>79</v>
      </c>
      <c r="D41" s="225"/>
      <c r="E41" s="225"/>
      <c r="F41" s="225"/>
      <c r="G41" s="226" t="s">
        <v>266</v>
      </c>
      <c r="H41" s="226"/>
      <c r="I41" s="226"/>
      <c r="J41" s="4" t="s">
        <v>66</v>
      </c>
      <c r="K41" s="224"/>
      <c r="L41" s="224"/>
      <c r="M41" s="5"/>
      <c r="N41" s="120"/>
      <c r="O41" s="227"/>
      <c r="P41" s="68"/>
      <c r="Q41" s="68"/>
      <c r="R41" s="68"/>
    </row>
    <row r="42" spans="2:20" ht="103.15" customHeight="1" x14ac:dyDescent="0.25">
      <c r="B42" s="31">
        <v>6</v>
      </c>
      <c r="C42" s="225" t="s">
        <v>80</v>
      </c>
      <c r="D42" s="225"/>
      <c r="E42" s="225"/>
      <c r="F42" s="225"/>
      <c r="G42" s="226" t="s">
        <v>267</v>
      </c>
      <c r="H42" s="226"/>
      <c r="I42" s="226"/>
      <c r="J42" s="4" t="s">
        <v>61</v>
      </c>
      <c r="K42" s="224" t="s">
        <v>306</v>
      </c>
      <c r="L42" s="224"/>
      <c r="M42" s="224"/>
      <c r="N42" s="224"/>
    </row>
    <row r="43" spans="2:20" ht="79.900000000000006" customHeight="1" x14ac:dyDescent="0.25">
      <c r="B43" s="31">
        <v>7</v>
      </c>
      <c r="C43" s="225" t="s">
        <v>81</v>
      </c>
      <c r="D43" s="225"/>
      <c r="E43" s="225"/>
      <c r="F43" s="225"/>
      <c r="G43" s="226" t="s">
        <v>268</v>
      </c>
      <c r="H43" s="226"/>
      <c r="I43" s="226"/>
      <c r="J43" s="4" t="s">
        <v>61</v>
      </c>
      <c r="K43" s="224" t="s">
        <v>298</v>
      </c>
      <c r="L43" s="224"/>
      <c r="M43" s="224"/>
      <c r="N43" s="224"/>
    </row>
    <row r="44" spans="2:20" ht="78.599999999999994" customHeight="1" x14ac:dyDescent="0.25">
      <c r="B44" s="31">
        <v>8</v>
      </c>
      <c r="C44" s="225" t="s">
        <v>82</v>
      </c>
      <c r="D44" s="225"/>
      <c r="E44" s="225"/>
      <c r="F44" s="225"/>
      <c r="G44" s="226" t="s">
        <v>279</v>
      </c>
      <c r="H44" s="226"/>
      <c r="I44" s="226"/>
      <c r="J44" s="4" t="s">
        <v>66</v>
      </c>
      <c r="K44" s="224"/>
      <c r="L44" s="224"/>
      <c r="M44" s="224"/>
      <c r="N44" s="224"/>
    </row>
    <row r="45" spans="2:20" ht="39.950000000000003" customHeight="1" x14ac:dyDescent="0.25">
      <c r="B45" s="31">
        <v>9</v>
      </c>
      <c r="C45" s="225" t="s">
        <v>83</v>
      </c>
      <c r="D45" s="225"/>
      <c r="E45" s="225"/>
      <c r="F45" s="225"/>
      <c r="G45" s="226" t="s">
        <v>259</v>
      </c>
      <c r="H45" s="226"/>
      <c r="I45" s="226"/>
      <c r="J45" s="4" t="s">
        <v>66</v>
      </c>
      <c r="K45" s="224"/>
      <c r="L45" s="224"/>
      <c r="M45" s="224"/>
      <c r="N45" s="224"/>
    </row>
    <row r="46" spans="2:20" ht="39.950000000000003" customHeight="1" x14ac:dyDescent="0.25">
      <c r="B46" s="31">
        <v>10</v>
      </c>
      <c r="C46" s="225" t="s">
        <v>84</v>
      </c>
      <c r="D46" s="225"/>
      <c r="E46" s="225"/>
      <c r="F46" s="225"/>
      <c r="G46" s="226" t="s">
        <v>260</v>
      </c>
      <c r="H46" s="226"/>
      <c r="I46" s="226"/>
      <c r="J46" s="4" t="s">
        <v>66</v>
      </c>
      <c r="K46" s="224"/>
      <c r="L46" s="224"/>
      <c r="M46" s="224"/>
      <c r="N46" s="224"/>
    </row>
    <row r="47" spans="2:20" ht="39.950000000000003" customHeight="1" x14ac:dyDescent="0.25">
      <c r="B47" s="31">
        <v>11</v>
      </c>
      <c r="C47" s="225" t="s">
        <v>85</v>
      </c>
      <c r="D47" s="225"/>
      <c r="E47" s="225"/>
      <c r="F47" s="225"/>
      <c r="G47" s="226" t="s">
        <v>261</v>
      </c>
      <c r="H47" s="226"/>
      <c r="I47" s="226"/>
      <c r="J47" s="4" t="s">
        <v>66</v>
      </c>
      <c r="K47" s="224"/>
      <c r="L47" s="224"/>
      <c r="M47" s="224"/>
      <c r="N47" s="224"/>
    </row>
    <row r="48" spans="2:20" ht="39.950000000000003" customHeight="1" x14ac:dyDescent="0.25">
      <c r="B48" s="31">
        <v>12</v>
      </c>
      <c r="C48" s="225" t="s">
        <v>221</v>
      </c>
      <c r="D48" s="225"/>
      <c r="E48" s="225"/>
      <c r="F48" s="225"/>
      <c r="G48" s="226" t="s">
        <v>261</v>
      </c>
      <c r="H48" s="226"/>
      <c r="I48" s="226"/>
      <c r="J48" s="4" t="s">
        <v>66</v>
      </c>
      <c r="K48" s="224"/>
      <c r="L48" s="224"/>
      <c r="M48" s="224"/>
      <c r="N48" s="224"/>
    </row>
    <row r="49" spans="2:15" ht="39.950000000000003" customHeight="1" x14ac:dyDescent="0.25">
      <c r="B49" s="31">
        <v>13</v>
      </c>
      <c r="C49" s="213" t="s">
        <v>86</v>
      </c>
      <c r="D49" s="225" t="s">
        <v>87</v>
      </c>
      <c r="E49" s="225"/>
      <c r="F49" s="225"/>
      <c r="G49" s="225"/>
      <c r="H49" s="225"/>
      <c r="I49" s="225"/>
      <c r="J49" s="4" t="s">
        <v>66</v>
      </c>
      <c r="K49" s="224"/>
      <c r="L49" s="224"/>
      <c r="M49" s="69" t="s">
        <v>88</v>
      </c>
      <c r="N49" s="5"/>
      <c r="O49" s="70" t="s">
        <v>89</v>
      </c>
    </row>
    <row r="50" spans="2:15" ht="39.950000000000003" customHeight="1" x14ac:dyDescent="0.25">
      <c r="B50" s="31">
        <v>14</v>
      </c>
      <c r="C50" s="213"/>
      <c r="D50" s="225" t="s">
        <v>90</v>
      </c>
      <c r="E50" s="225"/>
      <c r="F50" s="225"/>
      <c r="G50" s="225"/>
      <c r="H50" s="225"/>
      <c r="I50" s="225"/>
      <c r="J50" s="4" t="s">
        <v>66</v>
      </c>
      <c r="K50" s="224"/>
      <c r="L50" s="224"/>
      <c r="M50" s="69" t="s">
        <v>91</v>
      </c>
      <c r="N50" s="5"/>
      <c r="O50" s="70" t="s">
        <v>12</v>
      </c>
    </row>
    <row r="51" spans="2:15" ht="49.15" customHeight="1" x14ac:dyDescent="0.25">
      <c r="B51" s="31">
        <v>15</v>
      </c>
      <c r="C51" s="213"/>
      <c r="D51" s="225" t="s">
        <v>92</v>
      </c>
      <c r="E51" s="225"/>
      <c r="F51" s="225"/>
      <c r="G51" s="225"/>
      <c r="H51" s="225"/>
      <c r="I51" s="225"/>
      <c r="J51" s="4" t="s">
        <v>61</v>
      </c>
      <c r="K51" s="224" t="s">
        <v>307</v>
      </c>
      <c r="L51" s="224"/>
      <c r="M51" s="71" t="s">
        <v>93</v>
      </c>
      <c r="N51" s="5">
        <v>19.8</v>
      </c>
      <c r="O51" s="70" t="s">
        <v>94</v>
      </c>
    </row>
    <row r="52" spans="2:15" ht="39.950000000000003" customHeight="1" x14ac:dyDescent="0.25">
      <c r="B52" s="31">
        <v>16</v>
      </c>
      <c r="C52" s="213"/>
      <c r="D52" s="223" t="s">
        <v>95</v>
      </c>
      <c r="E52" s="223"/>
      <c r="F52" s="223"/>
      <c r="G52" s="223"/>
      <c r="H52" s="223"/>
      <c r="I52" s="223"/>
      <c r="J52" s="4" t="s">
        <v>66</v>
      </c>
      <c r="K52" s="224"/>
      <c r="L52" s="224"/>
      <c r="M52" s="72" t="s">
        <v>96</v>
      </c>
      <c r="N52" s="13"/>
      <c r="O52" s="47" t="s">
        <v>171</v>
      </c>
    </row>
    <row r="53" spans="2:15" ht="24.95" customHeight="1" x14ac:dyDescent="0.25">
      <c r="B53" s="221" t="s">
        <v>296</v>
      </c>
      <c r="C53" s="221"/>
      <c r="D53" s="221"/>
      <c r="E53" s="221"/>
      <c r="F53" s="221"/>
      <c r="G53" s="221"/>
      <c r="H53" s="221"/>
      <c r="I53" s="221"/>
      <c r="J53" s="221"/>
      <c r="K53" s="221" t="s">
        <v>304</v>
      </c>
      <c r="L53" s="222"/>
      <c r="M53" s="222"/>
      <c r="N53" s="222"/>
    </row>
    <row r="54" spans="2:15" ht="24.95" customHeight="1" x14ac:dyDescent="0.25">
      <c r="B54" s="221"/>
      <c r="C54" s="221"/>
      <c r="D54" s="221"/>
      <c r="E54" s="221"/>
      <c r="F54" s="221"/>
      <c r="G54" s="221"/>
      <c r="H54" s="221"/>
      <c r="I54" s="221"/>
      <c r="J54" s="221"/>
      <c r="K54" s="222"/>
      <c r="L54" s="222"/>
      <c r="M54" s="222"/>
      <c r="N54" s="222"/>
    </row>
    <row r="55" spans="2:15" ht="24.95" customHeight="1" x14ac:dyDescent="0.25">
      <c r="B55" s="221"/>
      <c r="C55" s="221"/>
      <c r="D55" s="221"/>
      <c r="E55" s="221"/>
      <c r="F55" s="221"/>
      <c r="G55" s="221"/>
      <c r="H55" s="221"/>
      <c r="I55" s="221"/>
      <c r="J55" s="221"/>
      <c r="K55" s="222"/>
      <c r="L55" s="222"/>
      <c r="M55" s="222"/>
      <c r="N55" s="222"/>
    </row>
    <row r="56" spans="2:15" ht="63.75" customHeight="1" x14ac:dyDescent="0.25">
      <c r="B56" s="178" t="s">
        <v>218</v>
      </c>
      <c r="C56" s="178"/>
      <c r="D56" s="178"/>
      <c r="E56" s="178"/>
      <c r="F56" s="178"/>
      <c r="G56" s="178"/>
      <c r="H56" s="178"/>
      <c r="I56" s="178"/>
      <c r="J56" s="178"/>
      <c r="K56" s="178"/>
      <c r="L56" s="178"/>
      <c r="M56" s="178"/>
      <c r="N56" s="178"/>
    </row>
    <row r="57" spans="2:15" ht="24.95" customHeight="1" x14ac:dyDescent="0.25">
      <c r="B57" s="73"/>
      <c r="C57" s="73"/>
      <c r="D57" s="73"/>
      <c r="E57" s="73"/>
      <c r="F57" s="73"/>
      <c r="G57" s="73"/>
      <c r="H57" s="73"/>
      <c r="I57" s="73"/>
      <c r="J57" s="73"/>
      <c r="K57" s="73"/>
      <c r="L57" s="73"/>
      <c r="M57" s="73"/>
      <c r="N57" s="73"/>
    </row>
    <row r="58" spans="2:15" ht="24.95" customHeight="1" x14ac:dyDescent="0.25">
      <c r="B58" s="73"/>
      <c r="C58" s="73"/>
      <c r="D58" s="73"/>
      <c r="E58" s="73"/>
      <c r="F58" s="73"/>
      <c r="G58" s="73"/>
      <c r="H58" s="73"/>
      <c r="I58" s="73"/>
      <c r="J58" s="73"/>
      <c r="K58" s="73"/>
      <c r="L58" s="73"/>
      <c r="M58" s="73"/>
      <c r="N58" s="73"/>
    </row>
    <row r="59" spans="2:15" ht="24.95" customHeight="1" x14ac:dyDescent="0.25">
      <c r="B59" s="73"/>
      <c r="C59" s="73"/>
      <c r="D59" s="73"/>
      <c r="E59" s="73"/>
      <c r="F59" s="73"/>
      <c r="G59" s="73"/>
      <c r="H59" s="73"/>
      <c r="I59" s="73"/>
      <c r="J59" s="73"/>
      <c r="K59" s="73"/>
      <c r="L59" s="73"/>
      <c r="M59" s="73"/>
      <c r="N59" s="73"/>
    </row>
    <row r="60" spans="2:15" ht="24.95" customHeight="1" x14ac:dyDescent="0.25">
      <c r="B60" s="73"/>
      <c r="C60" s="73"/>
      <c r="D60" s="73"/>
      <c r="E60" s="73"/>
      <c r="F60" s="73"/>
      <c r="G60" s="73"/>
      <c r="H60" s="73"/>
      <c r="I60" s="73"/>
      <c r="J60" s="73"/>
      <c r="K60" s="73"/>
      <c r="L60" s="73"/>
      <c r="M60" s="73"/>
      <c r="N60" s="73"/>
    </row>
    <row r="61" spans="2:15" ht="24.95" customHeight="1" x14ac:dyDescent="0.25"/>
    <row r="62" spans="2:15" ht="24.95" customHeight="1" x14ac:dyDescent="0.25"/>
    <row r="63" spans="2:15" ht="24.95" customHeight="1" x14ac:dyDescent="0.25"/>
    <row r="64" spans="2:15"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sheetData>
  <sheetProtection password="C26C" sheet="1" formatCells="0" formatColumns="0" formatRows="0" insertColumns="0" insertRows="0" deleteColumns="0" deleteRows="0"/>
  <mergeCells count="112">
    <mergeCell ref="B2:C2"/>
    <mergeCell ref="D2:N2"/>
    <mergeCell ref="B3:N3"/>
    <mergeCell ref="B4:N4"/>
    <mergeCell ref="B5:D5"/>
    <mergeCell ref="E5:N5"/>
    <mergeCell ref="B9:D9"/>
    <mergeCell ref="E9:F9"/>
    <mergeCell ref="G9:H9"/>
    <mergeCell ref="K9:L9"/>
    <mergeCell ref="B6:D6"/>
    <mergeCell ref="E6:F6"/>
    <mergeCell ref="G6:H6"/>
    <mergeCell ref="I6:J6"/>
    <mergeCell ref="K6:L6"/>
    <mergeCell ref="M6:N6"/>
    <mergeCell ref="B7:D7"/>
    <mergeCell ref="E7:N7"/>
    <mergeCell ref="B8:D8"/>
    <mergeCell ref="E8:F8"/>
    <mergeCell ref="G8:H8"/>
    <mergeCell ref="K8:L8"/>
    <mergeCell ref="O13:O14"/>
    <mergeCell ref="P13:R13"/>
    <mergeCell ref="S13:S18"/>
    <mergeCell ref="B24:G24"/>
    <mergeCell ref="I24:M24"/>
    <mergeCell ref="O10:R11"/>
    <mergeCell ref="B10:D10"/>
    <mergeCell ref="E10:F10"/>
    <mergeCell ref="G10:H10"/>
    <mergeCell ref="I10:N10"/>
    <mergeCell ref="B25:G25"/>
    <mergeCell ref="I25:M25"/>
    <mergeCell ref="B11:D11"/>
    <mergeCell ref="G11:H11"/>
    <mergeCell ref="I11:N11"/>
    <mergeCell ref="B12:N12"/>
    <mergeCell ref="C13:H13"/>
    <mergeCell ref="I13:N13"/>
    <mergeCell ref="B29:G29"/>
    <mergeCell ref="I29:M29"/>
    <mergeCell ref="B30:N30"/>
    <mergeCell ref="B31:E31"/>
    <mergeCell ref="H31:L31"/>
    <mergeCell ref="B32:E32"/>
    <mergeCell ref="H32:L32"/>
    <mergeCell ref="B26:G26"/>
    <mergeCell ref="I26:M26"/>
    <mergeCell ref="B27:G27"/>
    <mergeCell ref="I27:M27"/>
    <mergeCell ref="B28:G28"/>
    <mergeCell ref="I28:M28"/>
    <mergeCell ref="O37:O41"/>
    <mergeCell ref="C38:F38"/>
    <mergeCell ref="G38:I38"/>
    <mergeCell ref="K38:L38"/>
    <mergeCell ref="C39:F39"/>
    <mergeCell ref="G39:I39"/>
    <mergeCell ref="K39:L39"/>
    <mergeCell ref="B33:E33"/>
    <mergeCell ref="H33:L33"/>
    <mergeCell ref="B34:N34"/>
    <mergeCell ref="B35:B36"/>
    <mergeCell ref="C35:F36"/>
    <mergeCell ref="G35:J35"/>
    <mergeCell ref="K35:N35"/>
    <mergeCell ref="G36:I36"/>
    <mergeCell ref="K36:L36"/>
    <mergeCell ref="C40:F40"/>
    <mergeCell ref="G40:I40"/>
    <mergeCell ref="K40:L40"/>
    <mergeCell ref="C41:F41"/>
    <mergeCell ref="G41:I41"/>
    <mergeCell ref="K41:L41"/>
    <mergeCell ref="C37:F37"/>
    <mergeCell ref="G37:I37"/>
    <mergeCell ref="K37:L37"/>
    <mergeCell ref="K44:N44"/>
    <mergeCell ref="C45:F45"/>
    <mergeCell ref="G45:I45"/>
    <mergeCell ref="K45:N45"/>
    <mergeCell ref="C42:F42"/>
    <mergeCell ref="G42:I42"/>
    <mergeCell ref="K42:N42"/>
    <mergeCell ref="C43:F43"/>
    <mergeCell ref="G43:I43"/>
    <mergeCell ref="K43:N43"/>
    <mergeCell ref="O5:R7"/>
    <mergeCell ref="B53:J55"/>
    <mergeCell ref="K53:N55"/>
    <mergeCell ref="B56:N56"/>
    <mergeCell ref="D52:I52"/>
    <mergeCell ref="K52:L52"/>
    <mergeCell ref="C48:F48"/>
    <mergeCell ref="G48:I48"/>
    <mergeCell ref="K48:N48"/>
    <mergeCell ref="C49:C52"/>
    <mergeCell ref="D49:I49"/>
    <mergeCell ref="K49:L49"/>
    <mergeCell ref="D50:I50"/>
    <mergeCell ref="K50:L50"/>
    <mergeCell ref="D51:I51"/>
    <mergeCell ref="K51:L51"/>
    <mergeCell ref="C46:F46"/>
    <mergeCell ref="G46:I46"/>
    <mergeCell ref="K46:N46"/>
    <mergeCell ref="C47:F47"/>
    <mergeCell ref="G47:I47"/>
    <mergeCell ref="K47:N47"/>
    <mergeCell ref="C44:F44"/>
    <mergeCell ref="G44:I44"/>
  </mergeCells>
  <conditionalFormatting sqref="G6:N6">
    <cfRule type="expression" dxfId="41" priority="4">
      <formula>$E$6="NIE"</formula>
    </cfRule>
  </conditionalFormatting>
  <conditionalFormatting sqref="G10:N10">
    <cfRule type="expression" dxfId="40" priority="3">
      <formula>$E$10="NIE"</formula>
    </cfRule>
  </conditionalFormatting>
  <conditionalFormatting sqref="K37:N37">
    <cfRule type="colorScale" priority="16">
      <colorScale>
        <cfvo type="formula" val="&quot;TAK&quot;"/>
        <cfvo type="formula" val="&quot;NIE&quot;"/>
        <color theme="0"/>
        <color theme="0" tint="-0.34998626667073579"/>
      </colorScale>
    </cfRule>
  </conditionalFormatting>
  <conditionalFormatting sqref="K37:N48">
    <cfRule type="expression" dxfId="39" priority="1">
      <formula>$J37="NIE"</formula>
    </cfRule>
  </conditionalFormatting>
  <conditionalFormatting sqref="K49:N49">
    <cfRule type="expression" dxfId="38" priority="12">
      <formula>$J$49="NIE"</formula>
    </cfRule>
  </conditionalFormatting>
  <conditionalFormatting sqref="K50:N50">
    <cfRule type="expression" dxfId="37" priority="11">
      <formula>$J$50="NIE"</formula>
    </cfRule>
  </conditionalFormatting>
  <conditionalFormatting sqref="K51:N51">
    <cfRule type="expression" dxfId="36" priority="2">
      <formula>$J$51="NIE"</formula>
    </cfRule>
  </conditionalFormatting>
  <conditionalFormatting sqref="K52:N52">
    <cfRule type="expression" dxfId="35" priority="9">
      <formula>$J$52="NIE"</formula>
    </cfRule>
  </conditionalFormatting>
  <dataValidations count="3">
    <dataValidation type="list" allowBlank="1" showInputMessage="1" showErrorMessage="1" sqref="J37:J52 E10 E6" xr:uid="{00000000-0002-0000-0300-000000000000}">
      <formula1>$T$34:$T$35</formula1>
    </dataValidation>
    <dataValidation type="list" allowBlank="1" showInputMessage="1" showErrorMessage="1" sqref="N37:N41" xr:uid="{00000000-0002-0000-0300-000001000000}">
      <formula1>$T$36:$T$37</formula1>
    </dataValidation>
    <dataValidation type="list" allowBlank="1" showInputMessage="1" showErrorMessage="1" sqref="E8:F8" xr:uid="{00000000-0002-0000-0300-000002000000}">
      <formula1>$T$8:$T$12</formula1>
    </dataValidation>
  </dataValidations>
  <pageMargins left="0.7" right="0.7" top="0.75" bottom="0.75" header="0.3" footer="0.3"/>
  <pageSetup paperSize="9" scale="44" fitToHeight="0"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T153"/>
  <sheetViews>
    <sheetView view="pageBreakPreview" topLeftCell="A44" zoomScale="85" zoomScaleNormal="100" zoomScaleSheetLayoutView="85" workbookViewId="0">
      <selection activeCell="O53" sqref="O53"/>
    </sheetView>
  </sheetViews>
  <sheetFormatPr defaultRowHeight="15" x14ac:dyDescent="0.25"/>
  <cols>
    <col min="2" max="2" width="20.710937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270" t="str">
        <f>IF('1.StrTytułowa'!E9&lt;&gt;"",'1.StrTytułowa'!E9,"")</f>
        <v/>
      </c>
      <c r="C2" s="270"/>
      <c r="D2" s="271" t="str">
        <f>IF('1.StrTytułowa'!E7&lt;&gt;"",'1.StrTytułowa'!E7,"")</f>
        <v>Poprawa efektywności energetycznej budynków Szkoły Podstawowej im. Rodziny Szreiber w Mikołajkach Pomorskich</v>
      </c>
      <c r="E2" s="271"/>
      <c r="F2" s="271"/>
      <c r="G2" s="271"/>
      <c r="H2" s="271"/>
      <c r="I2" s="271"/>
      <c r="J2" s="271"/>
      <c r="K2" s="271"/>
      <c r="L2" s="271"/>
      <c r="M2" s="271"/>
      <c r="N2" s="271"/>
    </row>
    <row r="3" spans="2:20" ht="50.25" customHeight="1" x14ac:dyDescent="0.25">
      <c r="B3" s="272" t="s">
        <v>167</v>
      </c>
      <c r="C3" s="273"/>
      <c r="D3" s="273"/>
      <c r="E3" s="273"/>
      <c r="F3" s="273"/>
      <c r="G3" s="273"/>
      <c r="H3" s="273"/>
      <c r="I3" s="273"/>
      <c r="J3" s="273"/>
      <c r="K3" s="273"/>
      <c r="L3" s="273"/>
      <c r="M3" s="273"/>
      <c r="N3" s="274"/>
    </row>
    <row r="4" spans="2:20" ht="24.95" customHeight="1" x14ac:dyDescent="0.25">
      <c r="B4" s="275" t="s">
        <v>229</v>
      </c>
      <c r="C4" s="275"/>
      <c r="D4" s="275"/>
      <c r="E4" s="275"/>
      <c r="F4" s="275"/>
      <c r="G4" s="275"/>
      <c r="H4" s="275"/>
      <c r="I4" s="275"/>
      <c r="J4" s="275"/>
      <c r="K4" s="275"/>
      <c r="L4" s="275"/>
      <c r="M4" s="275"/>
      <c r="N4" s="275"/>
    </row>
    <row r="5" spans="2:20" ht="39.950000000000003" customHeight="1" x14ac:dyDescent="0.25">
      <c r="B5" s="249" t="s">
        <v>2</v>
      </c>
      <c r="C5" s="249"/>
      <c r="D5" s="249"/>
      <c r="E5" s="276" t="s">
        <v>270</v>
      </c>
      <c r="F5" s="277"/>
      <c r="G5" s="277"/>
      <c r="H5" s="277"/>
      <c r="I5" s="277"/>
      <c r="J5" s="277"/>
      <c r="K5" s="277"/>
      <c r="L5" s="277"/>
      <c r="M5" s="277"/>
      <c r="N5" s="278"/>
      <c r="O5" s="263" t="s">
        <v>202</v>
      </c>
      <c r="P5" s="264"/>
      <c r="Q5" s="264"/>
      <c r="R5" s="264"/>
    </row>
    <row r="6" spans="2:20" ht="39.950000000000003" customHeight="1" x14ac:dyDescent="0.25">
      <c r="B6" s="285" t="s">
        <v>189</v>
      </c>
      <c r="C6" s="286"/>
      <c r="D6" s="287"/>
      <c r="E6" s="267" t="s">
        <v>66</v>
      </c>
      <c r="F6" s="268"/>
      <c r="G6" s="283" t="s">
        <v>190</v>
      </c>
      <c r="H6" s="284"/>
      <c r="I6" s="281"/>
      <c r="J6" s="281"/>
      <c r="K6" s="283" t="s">
        <v>191</v>
      </c>
      <c r="L6" s="284"/>
      <c r="M6" s="281"/>
      <c r="N6" s="282"/>
      <c r="O6" s="263"/>
      <c r="P6" s="264"/>
      <c r="Q6" s="264"/>
      <c r="R6" s="264"/>
    </row>
    <row r="7" spans="2:20" ht="24.95" customHeight="1" x14ac:dyDescent="0.25">
      <c r="B7" s="249" t="s">
        <v>3</v>
      </c>
      <c r="C7" s="249"/>
      <c r="D7" s="249"/>
      <c r="E7" s="288" t="str">
        <f>IF('1.StrTytułowa'!E8:K8&lt;&gt;"",'1.StrTytułowa'!E8:K8,"")</f>
        <v>Gmina Mikołajki Pomorskie</v>
      </c>
      <c r="F7" s="289"/>
      <c r="G7" s="289"/>
      <c r="H7" s="289"/>
      <c r="I7" s="289"/>
      <c r="J7" s="289"/>
      <c r="K7" s="289"/>
      <c r="L7" s="289"/>
      <c r="M7" s="290"/>
      <c r="N7" s="291"/>
      <c r="O7" s="263"/>
      <c r="P7" s="264"/>
      <c r="Q7" s="264"/>
      <c r="R7" s="264"/>
      <c r="T7" t="s">
        <v>4</v>
      </c>
    </row>
    <row r="8" spans="2:20" ht="24.95" customHeight="1" x14ac:dyDescent="0.25">
      <c r="B8" s="249" t="s">
        <v>5</v>
      </c>
      <c r="C8" s="249"/>
      <c r="D8" s="249"/>
      <c r="E8" s="267" t="s">
        <v>18</v>
      </c>
      <c r="F8" s="268"/>
      <c r="G8" s="295" t="s">
        <v>6</v>
      </c>
      <c r="H8" s="295"/>
      <c r="I8" s="15">
        <v>0</v>
      </c>
      <c r="J8" s="45" t="s">
        <v>7</v>
      </c>
      <c r="K8" s="295" t="s">
        <v>8</v>
      </c>
      <c r="L8" s="295"/>
      <c r="M8" s="15">
        <v>0</v>
      </c>
      <c r="N8" s="45" t="s">
        <v>9</v>
      </c>
      <c r="T8" t="s">
        <v>18</v>
      </c>
    </row>
    <row r="9" spans="2:20" ht="24.95" customHeight="1" x14ac:dyDescent="0.25">
      <c r="B9" s="249" t="s">
        <v>10</v>
      </c>
      <c r="C9" s="249"/>
      <c r="D9" s="249"/>
      <c r="E9" s="279">
        <v>1989</v>
      </c>
      <c r="F9" s="279"/>
      <c r="G9" s="280" t="s">
        <v>11</v>
      </c>
      <c r="H9" s="280"/>
      <c r="I9" s="16">
        <v>492.72</v>
      </c>
      <c r="J9" s="46" t="s">
        <v>12</v>
      </c>
      <c r="K9" s="280" t="s">
        <v>207</v>
      </c>
      <c r="L9" s="280"/>
      <c r="M9" s="16">
        <v>492.72</v>
      </c>
      <c r="N9" s="46" t="s">
        <v>12</v>
      </c>
      <c r="T9" s="47" t="s">
        <v>19</v>
      </c>
    </row>
    <row r="10" spans="2:20" ht="24.95" customHeight="1" x14ac:dyDescent="0.25">
      <c r="B10" s="249" t="s">
        <v>205</v>
      </c>
      <c r="C10" s="249"/>
      <c r="D10" s="249"/>
      <c r="E10" s="267" t="s">
        <v>66</v>
      </c>
      <c r="F10" s="268"/>
      <c r="G10" s="269" t="s">
        <v>14</v>
      </c>
      <c r="H10" s="269"/>
      <c r="I10" s="224"/>
      <c r="J10" s="224"/>
      <c r="K10" s="224"/>
      <c r="L10" s="224"/>
      <c r="M10" s="224"/>
      <c r="N10" s="224"/>
      <c r="O10" s="261" t="s">
        <v>204</v>
      </c>
      <c r="P10" s="262"/>
      <c r="Q10" s="262"/>
      <c r="R10" s="262"/>
      <c r="T10" s="47" t="s">
        <v>25</v>
      </c>
    </row>
    <row r="11" spans="2:20" ht="39.950000000000003" customHeight="1" x14ac:dyDescent="0.25">
      <c r="B11" s="249" t="s">
        <v>16</v>
      </c>
      <c r="C11" s="249"/>
      <c r="D11" s="249"/>
      <c r="E11" s="1"/>
      <c r="F11" s="2">
        <f>IFERROR(E11/M9,"-")</f>
        <v>0</v>
      </c>
      <c r="G11" s="250" t="s">
        <v>17</v>
      </c>
      <c r="H11" s="251"/>
      <c r="I11" s="224"/>
      <c r="J11" s="224"/>
      <c r="K11" s="224"/>
      <c r="L11" s="224"/>
      <c r="M11" s="224"/>
      <c r="N11" s="224"/>
      <c r="O11" s="261"/>
      <c r="P11" s="262"/>
      <c r="Q11" s="262"/>
      <c r="R11" s="262"/>
      <c r="T11" t="s">
        <v>15</v>
      </c>
    </row>
    <row r="12" spans="2:20" s="47" customFormat="1" ht="24.95" customHeight="1" x14ac:dyDescent="0.25">
      <c r="B12" s="211" t="s">
        <v>220</v>
      </c>
      <c r="C12" s="212"/>
      <c r="D12" s="212"/>
      <c r="E12" s="212"/>
      <c r="F12" s="212"/>
      <c r="G12" s="212"/>
      <c r="H12" s="212"/>
      <c r="I12" s="212"/>
      <c r="J12" s="212"/>
      <c r="K12" s="212"/>
      <c r="L12" s="212"/>
      <c r="M12" s="212"/>
      <c r="N12" s="252"/>
      <c r="T12" t="s">
        <v>13</v>
      </c>
    </row>
    <row r="13" spans="2:20" ht="39.950000000000003" customHeight="1" x14ac:dyDescent="0.25">
      <c r="B13" s="48"/>
      <c r="C13" s="253" t="s">
        <v>20</v>
      </c>
      <c r="D13" s="253"/>
      <c r="E13" s="253"/>
      <c r="F13" s="253"/>
      <c r="G13" s="253"/>
      <c r="H13" s="253"/>
      <c r="I13" s="254" t="s">
        <v>21</v>
      </c>
      <c r="J13" s="254"/>
      <c r="K13" s="254"/>
      <c r="L13" s="254"/>
      <c r="M13" s="254"/>
      <c r="N13" s="254"/>
      <c r="O13" s="255" t="s">
        <v>22</v>
      </c>
      <c r="P13" s="257" t="s">
        <v>23</v>
      </c>
      <c r="Q13" s="258"/>
      <c r="R13" s="259"/>
      <c r="S13" s="260" t="s">
        <v>24</v>
      </c>
      <c r="T13" s="47"/>
    </row>
    <row r="14" spans="2:20" ht="61.5" customHeight="1" x14ac:dyDescent="0.25">
      <c r="B14" s="48" t="s">
        <v>26</v>
      </c>
      <c r="C14" s="49" t="s">
        <v>27</v>
      </c>
      <c r="D14" s="49" t="s">
        <v>28</v>
      </c>
      <c r="E14" s="49" t="s">
        <v>29</v>
      </c>
      <c r="F14" s="49" t="s">
        <v>30</v>
      </c>
      <c r="G14" s="49" t="s">
        <v>31</v>
      </c>
      <c r="H14" s="154" t="s">
        <v>32</v>
      </c>
      <c r="I14" s="50" t="s">
        <v>27</v>
      </c>
      <c r="J14" s="50" t="s">
        <v>28</v>
      </c>
      <c r="K14" s="50" t="s">
        <v>29</v>
      </c>
      <c r="L14" s="50" t="s">
        <v>30</v>
      </c>
      <c r="M14" s="50" t="s">
        <v>31</v>
      </c>
      <c r="N14" s="50" t="s">
        <v>32</v>
      </c>
      <c r="O14" s="256"/>
      <c r="P14" s="51" t="s">
        <v>33</v>
      </c>
      <c r="Q14" s="51" t="s">
        <v>34</v>
      </c>
      <c r="R14" s="51" t="s">
        <v>35</v>
      </c>
      <c r="S14" s="260"/>
    </row>
    <row r="15" spans="2:20" ht="20.100000000000001" customHeight="1" x14ac:dyDescent="0.25">
      <c r="B15" s="52" t="s">
        <v>36</v>
      </c>
      <c r="C15" s="14"/>
      <c r="D15" s="14"/>
      <c r="E15" s="14"/>
      <c r="F15" s="14"/>
      <c r="G15" s="14"/>
      <c r="H15" s="53">
        <f>SUM(C15:G15)</f>
        <v>0</v>
      </c>
      <c r="I15" s="14"/>
      <c r="J15" s="14"/>
      <c r="K15" s="14"/>
      <c r="L15" s="14"/>
      <c r="M15" s="14"/>
      <c r="N15" s="54">
        <f>SUM(I15:M15)</f>
        <v>0</v>
      </c>
      <c r="O15" s="55">
        <v>1.1000000000000001</v>
      </c>
      <c r="P15" s="56">
        <v>77.62</v>
      </c>
      <c r="Q15" s="56">
        <f>P15*3.6</f>
        <v>279.43200000000002</v>
      </c>
      <c r="R15" s="56">
        <f>Q15/1000</f>
        <v>0.27943200000000001</v>
      </c>
      <c r="S15" s="260"/>
      <c r="T15" s="57"/>
    </row>
    <row r="16" spans="2:20" ht="20.100000000000001" customHeight="1" x14ac:dyDescent="0.25">
      <c r="B16" s="52" t="s">
        <v>37</v>
      </c>
      <c r="C16" s="14"/>
      <c r="D16" s="14"/>
      <c r="E16" s="14"/>
      <c r="F16" s="14"/>
      <c r="G16" s="14"/>
      <c r="H16" s="53">
        <f t="shared" ref="H16:H23" si="0">SUM(C16:G16)</f>
        <v>0</v>
      </c>
      <c r="I16" s="14"/>
      <c r="J16" s="14"/>
      <c r="K16" s="14"/>
      <c r="L16" s="14"/>
      <c r="M16" s="14"/>
      <c r="N16" s="54">
        <f t="shared" ref="N16:N23" si="1">SUM(I16:M16)</f>
        <v>0</v>
      </c>
      <c r="O16" s="55">
        <v>1.1000000000000001</v>
      </c>
      <c r="P16" s="56">
        <v>55.37</v>
      </c>
      <c r="Q16" s="56">
        <f t="shared" ref="Q16:Q21" si="2">P16*3.6</f>
        <v>199.33199999999999</v>
      </c>
      <c r="R16" s="56">
        <f t="shared" ref="R16:R23" si="3">Q16/1000</f>
        <v>0.19933199999999998</v>
      </c>
      <c r="S16" s="260"/>
      <c r="T16" s="57"/>
    </row>
    <row r="17" spans="2:20" ht="20.100000000000001" customHeight="1" x14ac:dyDescent="0.25">
      <c r="B17" s="52" t="s">
        <v>38</v>
      </c>
      <c r="C17" s="14"/>
      <c r="D17" s="14"/>
      <c r="E17" s="14"/>
      <c r="F17" s="14"/>
      <c r="G17" s="14"/>
      <c r="H17" s="53">
        <f t="shared" si="0"/>
        <v>0</v>
      </c>
      <c r="I17" s="14"/>
      <c r="J17" s="14"/>
      <c r="K17" s="14"/>
      <c r="L17" s="14"/>
      <c r="M17" s="14"/>
      <c r="N17" s="54">
        <f t="shared" si="1"/>
        <v>0</v>
      </c>
      <c r="O17" s="55">
        <v>1.1000000000000001</v>
      </c>
      <c r="P17" s="56">
        <v>63.1</v>
      </c>
      <c r="Q17" s="56">
        <f t="shared" si="2"/>
        <v>227.16</v>
      </c>
      <c r="R17" s="56">
        <f t="shared" si="3"/>
        <v>0.22716</v>
      </c>
      <c r="S17" s="260"/>
      <c r="T17" s="57"/>
    </row>
    <row r="18" spans="2:20" ht="20.100000000000001" customHeight="1" x14ac:dyDescent="0.25">
      <c r="B18" s="52" t="s">
        <v>39</v>
      </c>
      <c r="C18" s="14">
        <v>283159</v>
      </c>
      <c r="D18" s="14"/>
      <c r="E18" s="14"/>
      <c r="F18" s="14"/>
      <c r="G18" s="14"/>
      <c r="H18" s="53">
        <f t="shared" si="0"/>
        <v>283159</v>
      </c>
      <c r="I18" s="14"/>
      <c r="J18" s="14"/>
      <c r="K18" s="14"/>
      <c r="L18" s="14"/>
      <c r="M18" s="14"/>
      <c r="N18" s="54">
        <f t="shared" si="1"/>
        <v>0</v>
      </c>
      <c r="O18" s="55">
        <v>1.1000000000000001</v>
      </c>
      <c r="P18" s="56">
        <v>94.7</v>
      </c>
      <c r="Q18" s="56">
        <f t="shared" si="2"/>
        <v>340.92</v>
      </c>
      <c r="R18" s="56">
        <f t="shared" si="3"/>
        <v>0.34092</v>
      </c>
      <c r="S18" s="260"/>
      <c r="T18" s="57"/>
    </row>
    <row r="19" spans="2:20" ht="20.100000000000001" customHeight="1" x14ac:dyDescent="0.25">
      <c r="B19" s="52" t="s">
        <v>40</v>
      </c>
      <c r="C19" s="14"/>
      <c r="D19" s="14"/>
      <c r="E19" s="14"/>
      <c r="F19" s="14"/>
      <c r="G19" s="14"/>
      <c r="H19" s="53">
        <f t="shared" si="0"/>
        <v>0</v>
      </c>
      <c r="I19" s="14">
        <v>139969</v>
      </c>
      <c r="J19" s="14"/>
      <c r="K19" s="14"/>
      <c r="L19" s="14"/>
      <c r="M19" s="14"/>
      <c r="N19" s="54">
        <f t="shared" si="1"/>
        <v>139969</v>
      </c>
      <c r="O19" s="55">
        <v>0.2</v>
      </c>
      <c r="P19" s="56">
        <v>0</v>
      </c>
      <c r="Q19" s="56">
        <f t="shared" si="2"/>
        <v>0</v>
      </c>
      <c r="R19" s="56">
        <f t="shared" si="3"/>
        <v>0</v>
      </c>
      <c r="S19" s="58" t="s">
        <v>41</v>
      </c>
      <c r="T19" s="57"/>
    </row>
    <row r="20" spans="2:20" ht="20.100000000000001" customHeight="1" x14ac:dyDescent="0.25">
      <c r="B20" s="3" t="s">
        <v>42</v>
      </c>
      <c r="C20" s="14"/>
      <c r="D20" s="14"/>
      <c r="E20" s="14"/>
      <c r="F20" s="14"/>
      <c r="G20" s="14"/>
      <c r="H20" s="53">
        <f>SUM(C20:G20)</f>
        <v>0</v>
      </c>
      <c r="I20" s="14"/>
      <c r="J20" s="14"/>
      <c r="K20" s="14"/>
      <c r="L20" s="14"/>
      <c r="M20" s="14"/>
      <c r="N20" s="54">
        <f>SUM(I20:M20)</f>
        <v>0</v>
      </c>
      <c r="O20" s="127">
        <v>0</v>
      </c>
      <c r="P20" s="128">
        <v>0</v>
      </c>
      <c r="Q20" s="128">
        <f t="shared" si="2"/>
        <v>0</v>
      </c>
      <c r="R20" s="129">
        <f t="shared" si="3"/>
        <v>0</v>
      </c>
      <c r="S20" s="132" t="s">
        <v>278</v>
      </c>
    </row>
    <row r="21" spans="2:20" ht="39.950000000000003" customHeight="1" x14ac:dyDescent="0.25">
      <c r="B21" s="3" t="s">
        <v>216</v>
      </c>
      <c r="C21" s="14"/>
      <c r="D21" s="14"/>
      <c r="E21" s="14"/>
      <c r="F21" s="14"/>
      <c r="G21" s="14"/>
      <c r="H21" s="53">
        <f>SUM(C21:G21)</f>
        <v>0</v>
      </c>
      <c r="I21" s="14"/>
      <c r="J21" s="14"/>
      <c r="K21" s="14"/>
      <c r="L21" s="14"/>
      <c r="M21" s="14"/>
      <c r="N21" s="54">
        <f>SUM(I21:M21)</f>
        <v>0</v>
      </c>
      <c r="O21" s="127">
        <v>0.8</v>
      </c>
      <c r="P21" s="128">
        <v>93.55</v>
      </c>
      <c r="Q21" s="150">
        <f t="shared" si="2"/>
        <v>336.78</v>
      </c>
      <c r="R21" s="56">
        <f t="shared" si="3"/>
        <v>0.33677999999999997</v>
      </c>
      <c r="S21" s="132" t="s">
        <v>217</v>
      </c>
    </row>
    <row r="22" spans="2:20" ht="35.1" customHeight="1" x14ac:dyDescent="0.25">
      <c r="B22" s="52" t="s">
        <v>44</v>
      </c>
      <c r="C22" s="14"/>
      <c r="D22" s="14">
        <v>6439</v>
      </c>
      <c r="E22" s="14"/>
      <c r="F22" s="14">
        <v>5557.88</v>
      </c>
      <c r="G22" s="14">
        <v>347</v>
      </c>
      <c r="H22" s="53">
        <f t="shared" si="0"/>
        <v>12343.880000000001</v>
      </c>
      <c r="I22" s="14"/>
      <c r="J22" s="14">
        <v>6439</v>
      </c>
      <c r="K22" s="14"/>
      <c r="L22" s="14">
        <v>5557.88</v>
      </c>
      <c r="M22" s="14">
        <v>347</v>
      </c>
      <c r="N22" s="54">
        <f t="shared" si="1"/>
        <v>12343.880000000001</v>
      </c>
      <c r="O22" s="55">
        <v>2.5</v>
      </c>
      <c r="P22" s="56"/>
      <c r="Q22" s="56">
        <v>708</v>
      </c>
      <c r="R22" s="56">
        <f t="shared" si="3"/>
        <v>0.70799999999999996</v>
      </c>
      <c r="S22" s="28" t="s">
        <v>45</v>
      </c>
    </row>
    <row r="23" spans="2:20" ht="35.1" customHeight="1" x14ac:dyDescent="0.25">
      <c r="B23" s="52" t="s">
        <v>46</v>
      </c>
      <c r="C23" s="14"/>
      <c r="D23" s="14"/>
      <c r="E23" s="14"/>
      <c r="F23" s="14"/>
      <c r="G23" s="14"/>
      <c r="H23" s="53">
        <f t="shared" si="0"/>
        <v>0</v>
      </c>
      <c r="I23" s="14"/>
      <c r="J23" s="14">
        <v>4158.3500000000004</v>
      </c>
      <c r="K23" s="14"/>
      <c r="L23" s="14">
        <v>5557.88</v>
      </c>
      <c r="M23" s="14">
        <v>347</v>
      </c>
      <c r="N23" s="54">
        <f t="shared" si="1"/>
        <v>10063.23</v>
      </c>
      <c r="O23" s="55">
        <v>2.5</v>
      </c>
      <c r="P23" s="56"/>
      <c r="Q23" s="56">
        <v>708</v>
      </c>
      <c r="R23" s="56">
        <f t="shared" si="3"/>
        <v>0.70799999999999996</v>
      </c>
      <c r="S23" s="28" t="s">
        <v>47</v>
      </c>
    </row>
    <row r="24" spans="2:20" ht="20.100000000000001" customHeight="1" x14ac:dyDescent="0.25">
      <c r="B24" s="239" t="s">
        <v>48</v>
      </c>
      <c r="C24" s="240"/>
      <c r="D24" s="240"/>
      <c r="E24" s="240"/>
      <c r="F24" s="240"/>
      <c r="G24" s="241"/>
      <c r="H24" s="53">
        <f>SUM(H15:H21)</f>
        <v>283159</v>
      </c>
      <c r="I24" s="246" t="s">
        <v>48</v>
      </c>
      <c r="J24" s="247"/>
      <c r="K24" s="247"/>
      <c r="L24" s="247"/>
      <c r="M24" s="248"/>
      <c r="N24" s="54">
        <f>SUM(N15:N21)</f>
        <v>139969</v>
      </c>
      <c r="O24" s="59">
        <f>H24-N24</f>
        <v>143190</v>
      </c>
      <c r="P24" s="60" t="s">
        <v>49</v>
      </c>
      <c r="Q24" s="60"/>
      <c r="R24" s="61"/>
      <c r="T24" s="57"/>
    </row>
    <row r="25" spans="2:20" ht="20.100000000000001" customHeight="1" x14ac:dyDescent="0.25">
      <c r="B25" s="239" t="s">
        <v>50</v>
      </c>
      <c r="C25" s="240"/>
      <c r="D25" s="240"/>
      <c r="E25" s="240"/>
      <c r="F25" s="240"/>
      <c r="G25" s="241"/>
      <c r="H25" s="53">
        <f>H22</f>
        <v>12343.880000000001</v>
      </c>
      <c r="I25" s="246" t="s">
        <v>50</v>
      </c>
      <c r="J25" s="247"/>
      <c r="K25" s="247"/>
      <c r="L25" s="247"/>
      <c r="M25" s="248"/>
      <c r="N25" s="54">
        <f>N22</f>
        <v>12343.880000000001</v>
      </c>
      <c r="O25" s="59">
        <f>H25-N25</f>
        <v>0</v>
      </c>
      <c r="P25" s="60" t="s">
        <v>49</v>
      </c>
      <c r="Q25" s="60"/>
      <c r="R25" s="61"/>
      <c r="T25" s="57"/>
    </row>
    <row r="26" spans="2:20" ht="20.100000000000001" customHeight="1" x14ac:dyDescent="0.25">
      <c r="B26" s="239" t="s">
        <v>51</v>
      </c>
      <c r="C26" s="240"/>
      <c r="D26" s="240"/>
      <c r="E26" s="240"/>
      <c r="F26" s="240"/>
      <c r="G26" s="241"/>
      <c r="H26" s="53">
        <f>H23</f>
        <v>0</v>
      </c>
      <c r="I26" s="246" t="s">
        <v>52</v>
      </c>
      <c r="J26" s="247"/>
      <c r="K26" s="247"/>
      <c r="L26" s="247"/>
      <c r="M26" s="248"/>
      <c r="N26" s="54">
        <f>N23</f>
        <v>10063.23</v>
      </c>
      <c r="O26" s="59">
        <f>N26-H26</f>
        <v>10063.23</v>
      </c>
      <c r="P26" s="60" t="s">
        <v>49</v>
      </c>
      <c r="Q26" s="60"/>
      <c r="R26" s="61"/>
      <c r="T26" s="57"/>
    </row>
    <row r="27" spans="2:20" ht="20.100000000000001" customHeight="1" x14ac:dyDescent="0.25">
      <c r="B27" s="239" t="s">
        <v>53</v>
      </c>
      <c r="C27" s="240"/>
      <c r="D27" s="240"/>
      <c r="E27" s="240"/>
      <c r="F27" s="240"/>
      <c r="G27" s="241"/>
      <c r="H27" s="53">
        <f>SUM(H15:H22)</f>
        <v>295502.88</v>
      </c>
      <c r="I27" s="242" t="s">
        <v>54</v>
      </c>
      <c r="J27" s="242"/>
      <c r="K27" s="242"/>
      <c r="L27" s="242"/>
      <c r="M27" s="242"/>
      <c r="N27" s="54">
        <f>SUM(N15:N22)</f>
        <v>152312.88</v>
      </c>
      <c r="O27" s="59">
        <f>H27-N27</f>
        <v>143190</v>
      </c>
      <c r="P27" s="62" t="s">
        <v>49</v>
      </c>
      <c r="Q27" s="62"/>
    </row>
    <row r="28" spans="2:20" ht="20.100000000000001" customHeight="1" x14ac:dyDescent="0.25">
      <c r="B28" s="239" t="s">
        <v>198</v>
      </c>
      <c r="C28" s="240"/>
      <c r="D28" s="240"/>
      <c r="E28" s="240"/>
      <c r="F28" s="240"/>
      <c r="G28" s="241"/>
      <c r="H28" s="53">
        <f>H15*$O$15+H16*$O$16+H17*$O$17+H18*$O$18+H19*$O$19+H21*$O$21+H22*$O$22-H23*$O$23+H20*$O$20</f>
        <v>342334.60000000003</v>
      </c>
      <c r="I28" s="242" t="s">
        <v>198</v>
      </c>
      <c r="J28" s="242"/>
      <c r="K28" s="242"/>
      <c r="L28" s="242"/>
      <c r="M28" s="242"/>
      <c r="N28" s="54">
        <f>N15*$O$15+N16*$O$16+N17*$O$17+N18*$O$18+N19*$O$19+N21*$O$21+N22*$O$22-N23*$O$23+N20*$O$20</f>
        <v>33695.42500000001</v>
      </c>
      <c r="O28" s="59">
        <f>H28-N28</f>
        <v>308639.17500000005</v>
      </c>
      <c r="P28" s="62" t="s">
        <v>49</v>
      </c>
      <c r="Q28" s="62"/>
    </row>
    <row r="29" spans="2:20" ht="20.100000000000001" customHeight="1" x14ac:dyDescent="0.25">
      <c r="B29" s="239" t="s">
        <v>55</v>
      </c>
      <c r="C29" s="240"/>
      <c r="D29" s="240"/>
      <c r="E29" s="240"/>
      <c r="F29" s="240"/>
      <c r="G29" s="241"/>
      <c r="H29" s="53">
        <f>(H15*$R$15+H16*$R$16+H17*$R$17+H18*$R$18+H19*$R$19+H20*$R$20+H21*$R$21+H22*$R$22-H23*$R$23)/1000</f>
        <v>105.27403332</v>
      </c>
      <c r="I29" s="242" t="s">
        <v>55</v>
      </c>
      <c r="J29" s="242"/>
      <c r="K29" s="242"/>
      <c r="L29" s="242"/>
      <c r="M29" s="242"/>
      <c r="N29" s="54">
        <f>(N15*$R$15+N16*$R$16+N17*$R$17+N18*$R$18+N19*$R$19+N20*$R$20+N21*$R$21+N22*$R$22-N23*$R$23)/1000</f>
        <v>1.6147002000000001</v>
      </c>
      <c r="O29" s="59">
        <f>H29-N29</f>
        <v>103.65933312</v>
      </c>
      <c r="P29" s="62" t="s">
        <v>60</v>
      </c>
      <c r="Q29" s="62"/>
    </row>
    <row r="30" spans="2:20" ht="20.100000000000001" customHeight="1" x14ac:dyDescent="0.25">
      <c r="B30" s="243" t="s">
        <v>203</v>
      </c>
      <c r="C30" s="244"/>
      <c r="D30" s="244"/>
      <c r="E30" s="244"/>
      <c r="F30" s="244"/>
      <c r="G30" s="244"/>
      <c r="H30" s="244"/>
      <c r="I30" s="244"/>
      <c r="J30" s="244"/>
      <c r="K30" s="244"/>
      <c r="L30" s="244"/>
      <c r="M30" s="244"/>
      <c r="N30" s="245"/>
      <c r="O30" s="59"/>
      <c r="P30" s="62"/>
      <c r="Q30" s="62"/>
    </row>
    <row r="31" spans="2:20" ht="24.95" customHeight="1" x14ac:dyDescent="0.25">
      <c r="B31" s="228" t="s">
        <v>56</v>
      </c>
      <c r="C31" s="229"/>
      <c r="D31" s="229"/>
      <c r="E31" s="230"/>
      <c r="F31" s="63">
        <f>O24</f>
        <v>143190</v>
      </c>
      <c r="G31" s="64" t="s">
        <v>49</v>
      </c>
      <c r="H31" s="231" t="s">
        <v>57</v>
      </c>
      <c r="I31" s="232"/>
      <c r="J31" s="232"/>
      <c r="K31" s="232"/>
      <c r="L31" s="233"/>
      <c r="M31" s="63">
        <f>O27</f>
        <v>143190</v>
      </c>
      <c r="N31" s="65" t="s">
        <v>49</v>
      </c>
      <c r="O31" s="59"/>
      <c r="P31" s="47"/>
      <c r="Q31" s="47"/>
    </row>
    <row r="32" spans="2:20" ht="24.95" customHeight="1" x14ac:dyDescent="0.25">
      <c r="B32" s="228" t="s">
        <v>58</v>
      </c>
      <c r="C32" s="229"/>
      <c r="D32" s="229"/>
      <c r="E32" s="230"/>
      <c r="F32" s="63">
        <f>O25</f>
        <v>0</v>
      </c>
      <c r="G32" s="64" t="s">
        <v>49</v>
      </c>
      <c r="H32" s="231" t="s">
        <v>199</v>
      </c>
      <c r="I32" s="232"/>
      <c r="J32" s="232"/>
      <c r="K32" s="232"/>
      <c r="L32" s="233"/>
      <c r="M32" s="63">
        <f>O28</f>
        <v>308639.17500000005</v>
      </c>
      <c r="N32" s="65" t="s">
        <v>49</v>
      </c>
      <c r="O32" s="59"/>
      <c r="P32" s="47"/>
      <c r="Q32" s="47"/>
    </row>
    <row r="33" spans="2:20" ht="24.95" customHeight="1" x14ac:dyDescent="0.25">
      <c r="B33" s="228" t="s">
        <v>172</v>
      </c>
      <c r="C33" s="229"/>
      <c r="D33" s="229"/>
      <c r="E33" s="230"/>
      <c r="F33" s="63">
        <f>O26</f>
        <v>10063.23</v>
      </c>
      <c r="G33" s="64" t="s">
        <v>49</v>
      </c>
      <c r="H33" s="231" t="s">
        <v>59</v>
      </c>
      <c r="I33" s="232"/>
      <c r="J33" s="232"/>
      <c r="K33" s="232"/>
      <c r="L33" s="233"/>
      <c r="M33" s="63">
        <f>O29</f>
        <v>103.65933312</v>
      </c>
      <c r="N33" s="65" t="s">
        <v>60</v>
      </c>
      <c r="O33" s="59"/>
      <c r="P33" s="47"/>
      <c r="Q33" s="47"/>
    </row>
    <row r="34" spans="2:20" ht="24.95" customHeight="1" x14ac:dyDescent="0.25">
      <c r="B34" s="294" t="s">
        <v>219</v>
      </c>
      <c r="C34" s="294"/>
      <c r="D34" s="294"/>
      <c r="E34" s="294"/>
      <c r="F34" s="294"/>
      <c r="G34" s="294"/>
      <c r="H34" s="294"/>
      <c r="I34" s="294"/>
      <c r="J34" s="294"/>
      <c r="K34" s="294"/>
      <c r="L34" s="294"/>
      <c r="M34" s="294"/>
      <c r="N34" s="294"/>
      <c r="T34" s="66" t="s">
        <v>61</v>
      </c>
    </row>
    <row r="35" spans="2:20" ht="24.95" customHeight="1" x14ac:dyDescent="0.25">
      <c r="B35" s="236" t="s">
        <v>62</v>
      </c>
      <c r="C35" s="223" t="s">
        <v>63</v>
      </c>
      <c r="D35" s="223"/>
      <c r="E35" s="223"/>
      <c r="F35" s="223"/>
      <c r="G35" s="238" t="s">
        <v>64</v>
      </c>
      <c r="H35" s="238"/>
      <c r="I35" s="238"/>
      <c r="J35" s="238"/>
      <c r="K35" s="214" t="s">
        <v>65</v>
      </c>
      <c r="L35" s="214"/>
      <c r="M35" s="214"/>
      <c r="N35" s="214"/>
      <c r="T35" s="66" t="s">
        <v>66</v>
      </c>
    </row>
    <row r="36" spans="2:20" ht="50.1" customHeight="1" x14ac:dyDescent="0.25">
      <c r="B36" s="237"/>
      <c r="C36" s="223"/>
      <c r="D36" s="223"/>
      <c r="E36" s="223"/>
      <c r="F36" s="223"/>
      <c r="G36" s="238" t="s">
        <v>67</v>
      </c>
      <c r="H36" s="238"/>
      <c r="I36" s="238"/>
      <c r="J36" s="67" t="s">
        <v>68</v>
      </c>
      <c r="K36" s="214" t="s">
        <v>69</v>
      </c>
      <c r="L36" s="214"/>
      <c r="M36" s="32" t="s">
        <v>70</v>
      </c>
      <c r="N36" s="32" t="s">
        <v>71</v>
      </c>
      <c r="T36" s="66" t="s">
        <v>72</v>
      </c>
    </row>
    <row r="37" spans="2:20" ht="58.5" customHeight="1" x14ac:dyDescent="0.25">
      <c r="B37" s="31">
        <v>1</v>
      </c>
      <c r="C37" s="225" t="s">
        <v>73</v>
      </c>
      <c r="D37" s="225"/>
      <c r="E37" s="225"/>
      <c r="F37" s="225"/>
      <c r="G37" s="226" t="s">
        <v>271</v>
      </c>
      <c r="H37" s="226"/>
      <c r="I37" s="226"/>
      <c r="J37" s="4" t="s">
        <v>66</v>
      </c>
      <c r="K37" s="224"/>
      <c r="L37" s="224"/>
      <c r="M37" s="5"/>
      <c r="N37" s="120"/>
      <c r="O37" s="227" t="s">
        <v>74</v>
      </c>
      <c r="P37" s="68"/>
      <c r="Q37" s="68"/>
      <c r="R37" s="68"/>
      <c r="T37" s="66" t="s">
        <v>75</v>
      </c>
    </row>
    <row r="38" spans="2:20" ht="39.950000000000003" customHeight="1" x14ac:dyDescent="0.25">
      <c r="B38" s="31">
        <v>2</v>
      </c>
      <c r="C38" s="225" t="s">
        <v>76</v>
      </c>
      <c r="D38" s="225"/>
      <c r="E38" s="225"/>
      <c r="F38" s="225"/>
      <c r="G38" s="226" t="s">
        <v>272</v>
      </c>
      <c r="H38" s="226"/>
      <c r="I38" s="226"/>
      <c r="J38" s="4" t="s">
        <v>66</v>
      </c>
      <c r="K38" s="224"/>
      <c r="L38" s="224"/>
      <c r="M38" s="5"/>
      <c r="N38" s="120"/>
      <c r="O38" s="227"/>
      <c r="P38" s="68"/>
      <c r="Q38" s="68"/>
      <c r="R38" s="68"/>
    </row>
    <row r="39" spans="2:20" ht="39.950000000000003" customHeight="1" x14ac:dyDescent="0.25">
      <c r="B39" s="31">
        <v>3</v>
      </c>
      <c r="C39" s="225" t="s">
        <v>77</v>
      </c>
      <c r="D39" s="225"/>
      <c r="E39" s="225"/>
      <c r="F39" s="225"/>
      <c r="G39" s="226" t="s">
        <v>273</v>
      </c>
      <c r="H39" s="226"/>
      <c r="I39" s="226"/>
      <c r="J39" s="4" t="s">
        <v>66</v>
      </c>
      <c r="K39" s="224"/>
      <c r="L39" s="224"/>
      <c r="M39" s="5"/>
      <c r="N39" s="120"/>
      <c r="O39" s="227"/>
      <c r="P39" s="68"/>
      <c r="Q39" s="68"/>
      <c r="R39" s="68"/>
    </row>
    <row r="40" spans="2:20" ht="81.75" customHeight="1" x14ac:dyDescent="0.25">
      <c r="B40" s="31">
        <v>4</v>
      </c>
      <c r="C40" s="225" t="s">
        <v>78</v>
      </c>
      <c r="D40" s="225"/>
      <c r="E40" s="225"/>
      <c r="F40" s="225"/>
      <c r="G40" s="226" t="s">
        <v>274</v>
      </c>
      <c r="H40" s="226"/>
      <c r="I40" s="226"/>
      <c r="J40" s="4" t="s">
        <v>66</v>
      </c>
      <c r="K40" s="224"/>
      <c r="L40" s="224"/>
      <c r="M40" s="5"/>
      <c r="N40" s="120"/>
      <c r="O40" s="227"/>
      <c r="P40" s="68"/>
      <c r="Q40" s="68"/>
      <c r="R40" s="68"/>
    </row>
    <row r="41" spans="2:20" ht="42.75" customHeight="1" x14ac:dyDescent="0.25">
      <c r="B41" s="31">
        <v>5</v>
      </c>
      <c r="C41" s="225" t="s">
        <v>79</v>
      </c>
      <c r="D41" s="225"/>
      <c r="E41" s="225"/>
      <c r="F41" s="225"/>
      <c r="G41" s="226" t="s">
        <v>275</v>
      </c>
      <c r="H41" s="226"/>
      <c r="I41" s="226"/>
      <c r="J41" s="4" t="s">
        <v>66</v>
      </c>
      <c r="K41" s="224"/>
      <c r="L41" s="224"/>
      <c r="M41" s="5"/>
      <c r="N41" s="120"/>
      <c r="O41" s="227"/>
      <c r="P41" s="68"/>
      <c r="Q41" s="68"/>
      <c r="R41" s="68"/>
    </row>
    <row r="42" spans="2:20" ht="78" customHeight="1" x14ac:dyDescent="0.25">
      <c r="B42" s="31">
        <v>6</v>
      </c>
      <c r="C42" s="225" t="s">
        <v>80</v>
      </c>
      <c r="D42" s="225"/>
      <c r="E42" s="225"/>
      <c r="F42" s="225"/>
      <c r="G42" s="226" t="s">
        <v>276</v>
      </c>
      <c r="H42" s="226"/>
      <c r="I42" s="226"/>
      <c r="J42" s="4" t="s">
        <v>66</v>
      </c>
      <c r="K42" s="224"/>
      <c r="L42" s="224"/>
      <c r="M42" s="224"/>
      <c r="N42" s="224"/>
    </row>
    <row r="43" spans="2:20" ht="88.9" customHeight="1" x14ac:dyDescent="0.25">
      <c r="B43" s="31">
        <v>7</v>
      </c>
      <c r="C43" s="225" t="s">
        <v>81</v>
      </c>
      <c r="D43" s="225"/>
      <c r="E43" s="225"/>
      <c r="F43" s="225"/>
      <c r="G43" s="226" t="s">
        <v>268</v>
      </c>
      <c r="H43" s="226"/>
      <c r="I43" s="226"/>
      <c r="J43" s="4" t="s">
        <v>61</v>
      </c>
      <c r="K43" s="224" t="s">
        <v>282</v>
      </c>
      <c r="L43" s="224"/>
      <c r="M43" s="224"/>
      <c r="N43" s="224"/>
    </row>
    <row r="44" spans="2:20" ht="66" customHeight="1" x14ac:dyDescent="0.25">
      <c r="B44" s="31">
        <v>8</v>
      </c>
      <c r="C44" s="225" t="s">
        <v>82</v>
      </c>
      <c r="D44" s="225"/>
      <c r="E44" s="225"/>
      <c r="F44" s="225"/>
      <c r="G44" s="226" t="s">
        <v>283</v>
      </c>
      <c r="H44" s="226"/>
      <c r="I44" s="226"/>
      <c r="J44" s="4" t="s">
        <v>61</v>
      </c>
      <c r="K44" s="224" t="s">
        <v>284</v>
      </c>
      <c r="L44" s="224"/>
      <c r="M44" s="224"/>
      <c r="N44" s="224"/>
    </row>
    <row r="45" spans="2:20" ht="60.6" customHeight="1" x14ac:dyDescent="0.25">
      <c r="B45" s="31">
        <v>9</v>
      </c>
      <c r="C45" s="225" t="s">
        <v>83</v>
      </c>
      <c r="D45" s="225"/>
      <c r="E45" s="225"/>
      <c r="F45" s="225"/>
      <c r="G45" s="226" t="s">
        <v>308</v>
      </c>
      <c r="H45" s="226"/>
      <c r="I45" s="226"/>
      <c r="J45" s="4" t="s">
        <v>66</v>
      </c>
      <c r="K45" s="224"/>
      <c r="L45" s="224"/>
      <c r="M45" s="224"/>
      <c r="N45" s="224"/>
    </row>
    <row r="46" spans="2:20" ht="39.950000000000003" customHeight="1" x14ac:dyDescent="0.25">
      <c r="B46" s="31">
        <v>10</v>
      </c>
      <c r="C46" s="225" t="s">
        <v>84</v>
      </c>
      <c r="D46" s="225"/>
      <c r="E46" s="225"/>
      <c r="F46" s="225"/>
      <c r="G46" s="226" t="s">
        <v>260</v>
      </c>
      <c r="H46" s="226"/>
      <c r="I46" s="226"/>
      <c r="J46" s="4" t="s">
        <v>66</v>
      </c>
      <c r="K46" s="224"/>
      <c r="L46" s="224"/>
      <c r="M46" s="224"/>
      <c r="N46" s="224"/>
    </row>
    <row r="47" spans="2:20" ht="39.950000000000003" customHeight="1" x14ac:dyDescent="0.25">
      <c r="B47" s="31">
        <v>11</v>
      </c>
      <c r="C47" s="225" t="s">
        <v>85</v>
      </c>
      <c r="D47" s="225"/>
      <c r="E47" s="225"/>
      <c r="F47" s="225"/>
      <c r="G47" s="226" t="s">
        <v>261</v>
      </c>
      <c r="H47" s="226"/>
      <c r="I47" s="226"/>
      <c r="J47" s="4" t="s">
        <v>66</v>
      </c>
      <c r="K47" s="224"/>
      <c r="L47" s="224"/>
      <c r="M47" s="224"/>
      <c r="N47" s="224"/>
    </row>
    <row r="48" spans="2:20" ht="39.950000000000003" customHeight="1" x14ac:dyDescent="0.25">
      <c r="B48" s="31">
        <v>12</v>
      </c>
      <c r="C48" s="225" t="s">
        <v>221</v>
      </c>
      <c r="D48" s="225"/>
      <c r="E48" s="225"/>
      <c r="F48" s="225"/>
      <c r="G48" s="226" t="s">
        <v>261</v>
      </c>
      <c r="H48" s="226"/>
      <c r="I48" s="226"/>
      <c r="J48" s="4" t="s">
        <v>61</v>
      </c>
      <c r="K48" s="224" t="s">
        <v>303</v>
      </c>
      <c r="L48" s="224"/>
      <c r="M48" s="224"/>
      <c r="N48" s="224"/>
    </row>
    <row r="49" spans="2:15" ht="39.950000000000003" customHeight="1" x14ac:dyDescent="0.25">
      <c r="B49" s="31">
        <v>13</v>
      </c>
      <c r="C49" s="213" t="s">
        <v>86</v>
      </c>
      <c r="D49" s="225" t="s">
        <v>87</v>
      </c>
      <c r="E49" s="225"/>
      <c r="F49" s="225"/>
      <c r="G49" s="225"/>
      <c r="H49" s="225"/>
      <c r="I49" s="225"/>
      <c r="J49" s="4" t="s">
        <v>66</v>
      </c>
      <c r="K49" s="224"/>
      <c r="L49" s="224"/>
      <c r="M49" s="69" t="s">
        <v>88</v>
      </c>
      <c r="N49" s="5"/>
      <c r="O49" s="70" t="s">
        <v>89</v>
      </c>
    </row>
    <row r="50" spans="2:15" ht="39.950000000000003" customHeight="1" x14ac:dyDescent="0.25">
      <c r="B50" s="31">
        <v>14</v>
      </c>
      <c r="C50" s="213"/>
      <c r="D50" s="225" t="s">
        <v>90</v>
      </c>
      <c r="E50" s="225"/>
      <c r="F50" s="225"/>
      <c r="G50" s="225"/>
      <c r="H50" s="225"/>
      <c r="I50" s="225"/>
      <c r="J50" s="4" t="s">
        <v>66</v>
      </c>
      <c r="K50" s="224"/>
      <c r="L50" s="224"/>
      <c r="M50" s="69" t="s">
        <v>91</v>
      </c>
      <c r="N50" s="5"/>
      <c r="O50" s="70" t="s">
        <v>12</v>
      </c>
    </row>
    <row r="51" spans="2:15" ht="57" customHeight="1" x14ac:dyDescent="0.25">
      <c r="B51" s="31">
        <v>15</v>
      </c>
      <c r="C51" s="213"/>
      <c r="D51" s="225" t="s">
        <v>92</v>
      </c>
      <c r="E51" s="225"/>
      <c r="F51" s="225"/>
      <c r="G51" s="225"/>
      <c r="H51" s="225"/>
      <c r="I51" s="225"/>
      <c r="J51" s="4" t="s">
        <v>61</v>
      </c>
      <c r="K51" s="224" t="s">
        <v>309</v>
      </c>
      <c r="L51" s="224"/>
      <c r="M51" s="71" t="s">
        <v>93</v>
      </c>
      <c r="N51" s="5">
        <v>14.8</v>
      </c>
      <c r="O51" s="70" t="s">
        <v>94</v>
      </c>
    </row>
    <row r="52" spans="2:15" ht="39.950000000000003" customHeight="1" x14ac:dyDescent="0.25">
      <c r="B52" s="31">
        <v>16</v>
      </c>
      <c r="C52" s="213"/>
      <c r="D52" s="223" t="s">
        <v>95</v>
      </c>
      <c r="E52" s="223"/>
      <c r="F52" s="223"/>
      <c r="G52" s="223"/>
      <c r="H52" s="223"/>
      <c r="I52" s="223"/>
      <c r="J52" s="4" t="s">
        <v>66</v>
      </c>
      <c r="K52" s="224"/>
      <c r="L52" s="224"/>
      <c r="M52" s="72" t="s">
        <v>96</v>
      </c>
      <c r="N52" s="13"/>
      <c r="O52" s="47" t="s">
        <v>171</v>
      </c>
    </row>
    <row r="53" spans="2:15" ht="24.95" customHeight="1" x14ac:dyDescent="0.25">
      <c r="B53" s="221" t="s">
        <v>296</v>
      </c>
      <c r="C53" s="221"/>
      <c r="D53" s="221"/>
      <c r="E53" s="221"/>
      <c r="F53" s="221"/>
      <c r="G53" s="221"/>
      <c r="H53" s="221"/>
      <c r="I53" s="221"/>
      <c r="J53" s="221"/>
      <c r="K53" s="221" t="s">
        <v>304</v>
      </c>
      <c r="L53" s="222"/>
      <c r="M53" s="222"/>
      <c r="N53" s="222"/>
    </row>
    <row r="54" spans="2:15" ht="24.95" customHeight="1" x14ac:dyDescent="0.25">
      <c r="B54" s="221"/>
      <c r="C54" s="221"/>
      <c r="D54" s="221"/>
      <c r="E54" s="221"/>
      <c r="F54" s="221"/>
      <c r="G54" s="221"/>
      <c r="H54" s="221"/>
      <c r="I54" s="221"/>
      <c r="J54" s="221"/>
      <c r="K54" s="222"/>
      <c r="L54" s="222"/>
      <c r="M54" s="222"/>
      <c r="N54" s="222"/>
    </row>
    <row r="55" spans="2:15" ht="24.95" customHeight="1" x14ac:dyDescent="0.25">
      <c r="B55" s="221"/>
      <c r="C55" s="221"/>
      <c r="D55" s="221"/>
      <c r="E55" s="221"/>
      <c r="F55" s="221"/>
      <c r="G55" s="221"/>
      <c r="H55" s="221"/>
      <c r="I55" s="221"/>
      <c r="J55" s="221"/>
      <c r="K55" s="222"/>
      <c r="L55" s="222"/>
      <c r="M55" s="222"/>
      <c r="N55" s="222"/>
    </row>
    <row r="56" spans="2:15" ht="63.75" customHeight="1" x14ac:dyDescent="0.25">
      <c r="B56" s="178" t="s">
        <v>173</v>
      </c>
      <c r="C56" s="178"/>
      <c r="D56" s="178"/>
      <c r="E56" s="178"/>
      <c r="F56" s="178"/>
      <c r="G56" s="178"/>
      <c r="H56" s="178"/>
      <c r="I56" s="178"/>
      <c r="J56" s="178"/>
      <c r="K56" s="178"/>
      <c r="L56" s="178"/>
      <c r="M56" s="178"/>
      <c r="N56" s="178"/>
    </row>
    <row r="57" spans="2:15" ht="24.95" customHeight="1" x14ac:dyDescent="0.25">
      <c r="B57" s="73"/>
      <c r="C57" s="73"/>
      <c r="D57" s="73"/>
      <c r="E57" s="73"/>
      <c r="F57" s="73"/>
      <c r="G57" s="73"/>
      <c r="H57" s="73"/>
      <c r="I57" s="73"/>
      <c r="J57" s="73"/>
      <c r="K57" s="73"/>
      <c r="L57" s="73"/>
      <c r="M57" s="73"/>
      <c r="N57" s="73"/>
    </row>
    <row r="58" spans="2:15" ht="24.95" customHeight="1" x14ac:dyDescent="0.25">
      <c r="B58" s="73"/>
      <c r="C58" s="73"/>
      <c r="D58" s="73"/>
      <c r="E58" s="73"/>
      <c r="F58" s="73"/>
      <c r="G58" s="73"/>
      <c r="H58" s="73"/>
      <c r="I58" s="73"/>
      <c r="J58" s="73"/>
      <c r="K58" s="73"/>
      <c r="L58" s="73"/>
      <c r="M58" s="73"/>
      <c r="N58" s="73"/>
    </row>
    <row r="59" spans="2:15" ht="24.95" customHeight="1" x14ac:dyDescent="0.25">
      <c r="B59" s="73"/>
      <c r="C59" s="73"/>
      <c r="D59" s="73"/>
      <c r="E59" s="73"/>
      <c r="F59" s="73"/>
      <c r="G59" s="73"/>
      <c r="H59" s="73"/>
      <c r="I59" s="73"/>
      <c r="J59" s="73"/>
      <c r="K59" s="73"/>
      <c r="L59" s="73"/>
      <c r="M59" s="73"/>
      <c r="N59" s="73"/>
    </row>
    <row r="60" spans="2:15" ht="24.95" customHeight="1" x14ac:dyDescent="0.25">
      <c r="B60" s="73"/>
      <c r="C60" s="73"/>
      <c r="D60" s="73"/>
      <c r="E60" s="73"/>
      <c r="F60" s="73"/>
      <c r="G60" s="73"/>
      <c r="H60" s="73"/>
      <c r="I60" s="73"/>
      <c r="J60" s="73"/>
      <c r="K60" s="73"/>
      <c r="L60" s="73"/>
      <c r="M60" s="73"/>
      <c r="N60" s="73"/>
    </row>
    <row r="61" spans="2:15" ht="24.95" customHeight="1" x14ac:dyDescent="0.25"/>
    <row r="62" spans="2:15" ht="24.95" customHeight="1" x14ac:dyDescent="0.25"/>
    <row r="63" spans="2:15" ht="24.95" customHeight="1" x14ac:dyDescent="0.25"/>
    <row r="64" spans="2:15"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sheetData>
  <sheetProtection password="C26C" sheet="1" formatCells="0" formatColumns="0" formatRows="0" insertColumns="0" insertRows="0" deleteColumns="0" deleteRows="0"/>
  <mergeCells count="112">
    <mergeCell ref="O5:R7"/>
    <mergeCell ref="B2:C2"/>
    <mergeCell ref="D2:N2"/>
    <mergeCell ref="B3:N3"/>
    <mergeCell ref="B4:N4"/>
    <mergeCell ref="B5:D5"/>
    <mergeCell ref="E5:N5"/>
    <mergeCell ref="M6:N6"/>
    <mergeCell ref="B9:D9"/>
    <mergeCell ref="E9:F9"/>
    <mergeCell ref="G9:H9"/>
    <mergeCell ref="K9:L9"/>
    <mergeCell ref="B6:D6"/>
    <mergeCell ref="E6:F6"/>
    <mergeCell ref="G6:H6"/>
    <mergeCell ref="I6:J6"/>
    <mergeCell ref="K6:L6"/>
    <mergeCell ref="B7:D7"/>
    <mergeCell ref="E7:N7"/>
    <mergeCell ref="B8:D8"/>
    <mergeCell ref="E8:F8"/>
    <mergeCell ref="G8:H8"/>
    <mergeCell ref="K8:L8"/>
    <mergeCell ref="S13:S18"/>
    <mergeCell ref="B24:G24"/>
    <mergeCell ref="I24:M24"/>
    <mergeCell ref="B25:G25"/>
    <mergeCell ref="I25:M25"/>
    <mergeCell ref="B11:D11"/>
    <mergeCell ref="G11:H11"/>
    <mergeCell ref="I11:N11"/>
    <mergeCell ref="B12:N12"/>
    <mergeCell ref="C13:H13"/>
    <mergeCell ref="I13:N13"/>
    <mergeCell ref="O10:R11"/>
    <mergeCell ref="B10:D10"/>
    <mergeCell ref="E10:F10"/>
    <mergeCell ref="G10:H10"/>
    <mergeCell ref="I10:N10"/>
    <mergeCell ref="O13:O14"/>
    <mergeCell ref="P13:R13"/>
    <mergeCell ref="B29:G29"/>
    <mergeCell ref="I29:M29"/>
    <mergeCell ref="B30:N30"/>
    <mergeCell ref="B31:E31"/>
    <mergeCell ref="H31:L31"/>
    <mergeCell ref="B32:E32"/>
    <mergeCell ref="H32:L32"/>
    <mergeCell ref="B26:G26"/>
    <mergeCell ref="I26:M26"/>
    <mergeCell ref="B27:G27"/>
    <mergeCell ref="I27:M27"/>
    <mergeCell ref="B28:G28"/>
    <mergeCell ref="I28:M28"/>
    <mergeCell ref="B33:E33"/>
    <mergeCell ref="H33:L33"/>
    <mergeCell ref="B34:N34"/>
    <mergeCell ref="B35:B36"/>
    <mergeCell ref="C35:F36"/>
    <mergeCell ref="G35:J35"/>
    <mergeCell ref="K35:N35"/>
    <mergeCell ref="G36:I36"/>
    <mergeCell ref="K36:L36"/>
    <mergeCell ref="C37:F37"/>
    <mergeCell ref="G37:I37"/>
    <mergeCell ref="K37:L37"/>
    <mergeCell ref="O37:O41"/>
    <mergeCell ref="C38:F38"/>
    <mergeCell ref="G38:I38"/>
    <mergeCell ref="K38:L38"/>
    <mergeCell ref="C39:F39"/>
    <mergeCell ref="G39:I39"/>
    <mergeCell ref="K39:L39"/>
    <mergeCell ref="C42:F42"/>
    <mergeCell ref="G42:I42"/>
    <mergeCell ref="K42:N42"/>
    <mergeCell ref="C43:F43"/>
    <mergeCell ref="G43:I43"/>
    <mergeCell ref="K43:N43"/>
    <mergeCell ref="C40:F40"/>
    <mergeCell ref="G40:I40"/>
    <mergeCell ref="K40:L40"/>
    <mergeCell ref="C41:F41"/>
    <mergeCell ref="G41:I41"/>
    <mergeCell ref="K41:L41"/>
    <mergeCell ref="C46:F46"/>
    <mergeCell ref="G46:I46"/>
    <mergeCell ref="K46:N46"/>
    <mergeCell ref="C47:F47"/>
    <mergeCell ref="G47:I47"/>
    <mergeCell ref="K47:N47"/>
    <mergeCell ref="C44:F44"/>
    <mergeCell ref="G44:I44"/>
    <mergeCell ref="K44:N44"/>
    <mergeCell ref="C45:F45"/>
    <mergeCell ref="G45:I45"/>
    <mergeCell ref="K45:N45"/>
    <mergeCell ref="B53:J55"/>
    <mergeCell ref="K53:N55"/>
    <mergeCell ref="B56:N56"/>
    <mergeCell ref="D52:I52"/>
    <mergeCell ref="K52:L52"/>
    <mergeCell ref="C48:F48"/>
    <mergeCell ref="G48:I48"/>
    <mergeCell ref="K48:N48"/>
    <mergeCell ref="C49:C52"/>
    <mergeCell ref="D49:I49"/>
    <mergeCell ref="K49:L49"/>
    <mergeCell ref="D50:I50"/>
    <mergeCell ref="K50:L50"/>
    <mergeCell ref="D51:I51"/>
    <mergeCell ref="K51:L51"/>
  </mergeCells>
  <conditionalFormatting sqref="G6:N6">
    <cfRule type="expression" dxfId="34" priority="8">
      <formula>$E$6="NIE"</formula>
    </cfRule>
  </conditionalFormatting>
  <conditionalFormatting sqref="G10:N10">
    <cfRule type="expression" dxfId="33" priority="7">
      <formula>$E$10="NIE"</formula>
    </cfRule>
  </conditionalFormatting>
  <conditionalFormatting sqref="K37:N37">
    <cfRule type="colorScale" priority="20">
      <colorScale>
        <cfvo type="formula" val="&quot;TAK&quot;"/>
        <cfvo type="formula" val="&quot;NIE&quot;"/>
        <color theme="0"/>
        <color theme="0" tint="-0.34998626667073579"/>
      </colorScale>
    </cfRule>
  </conditionalFormatting>
  <conditionalFormatting sqref="K37:N48">
    <cfRule type="expression" dxfId="32" priority="1">
      <formula>$J37="NIE"</formula>
    </cfRule>
  </conditionalFormatting>
  <conditionalFormatting sqref="K49:N49">
    <cfRule type="expression" dxfId="31" priority="4">
      <formula>$J$49="NIE"</formula>
    </cfRule>
  </conditionalFormatting>
  <conditionalFormatting sqref="K50:N50">
    <cfRule type="expression" dxfId="30" priority="15">
      <formula>$J$50="NIE"</formula>
    </cfRule>
  </conditionalFormatting>
  <conditionalFormatting sqref="K51:N51">
    <cfRule type="expression" dxfId="29" priority="3">
      <formula>$J$51="NIE"</formula>
    </cfRule>
  </conditionalFormatting>
  <conditionalFormatting sqref="K52:N52">
    <cfRule type="expression" dxfId="28" priority="13">
      <formula>$J$52="NIE"</formula>
    </cfRule>
  </conditionalFormatting>
  <dataValidations count="3">
    <dataValidation type="list" allowBlank="1" showInputMessage="1" showErrorMessage="1" sqref="J37:J52 E10 E6" xr:uid="{00000000-0002-0000-0400-000000000000}">
      <formula1>$T$34:$T$35</formula1>
    </dataValidation>
    <dataValidation type="list" allowBlank="1" showInputMessage="1" showErrorMessage="1" sqref="N37:N41" xr:uid="{00000000-0002-0000-0400-000001000000}">
      <formula1>$T$36:$T$37</formula1>
    </dataValidation>
    <dataValidation type="list" allowBlank="1" showInputMessage="1" showErrorMessage="1" sqref="E8:F8" xr:uid="{00000000-0002-0000-0400-000002000000}">
      <formula1>$T$8:$T$12</formula1>
    </dataValidation>
  </dataValidations>
  <pageMargins left="0.7" right="0.7" top="0.75" bottom="0.75" header="0.3" footer="0.3"/>
  <pageSetup paperSize="9" scale="44" fitToHeight="0"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T153"/>
  <sheetViews>
    <sheetView view="pageBreakPreview" topLeftCell="A44" zoomScale="85" zoomScaleNormal="100" zoomScaleSheetLayoutView="85" workbookViewId="0">
      <selection activeCell="L57" sqref="L57"/>
    </sheetView>
  </sheetViews>
  <sheetFormatPr defaultRowHeight="15" x14ac:dyDescent="0.25"/>
  <cols>
    <col min="2" max="2" width="20.710937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270" t="str">
        <f>IF('1.StrTytułowa'!E9&lt;&gt;"",'1.StrTytułowa'!E9,"")</f>
        <v/>
      </c>
      <c r="C2" s="270"/>
      <c r="D2" s="271" t="str">
        <f>IF('1.StrTytułowa'!E7&lt;&gt;"",'1.StrTytułowa'!E7,"")</f>
        <v>Poprawa efektywności energetycznej budynków Szkoły Podstawowej im. Rodziny Szreiber w Mikołajkach Pomorskich</v>
      </c>
      <c r="E2" s="271"/>
      <c r="F2" s="271"/>
      <c r="G2" s="271"/>
      <c r="H2" s="271"/>
      <c r="I2" s="271"/>
      <c r="J2" s="271"/>
      <c r="K2" s="271"/>
      <c r="L2" s="271"/>
      <c r="M2" s="271"/>
      <c r="N2" s="271"/>
    </row>
    <row r="3" spans="2:20" ht="50.25" customHeight="1" x14ac:dyDescent="0.25">
      <c r="B3" s="272" t="s">
        <v>165</v>
      </c>
      <c r="C3" s="273"/>
      <c r="D3" s="273"/>
      <c r="E3" s="273"/>
      <c r="F3" s="273"/>
      <c r="G3" s="273"/>
      <c r="H3" s="273"/>
      <c r="I3" s="273"/>
      <c r="J3" s="273"/>
      <c r="K3" s="273"/>
      <c r="L3" s="273"/>
      <c r="M3" s="273"/>
      <c r="N3" s="274"/>
    </row>
    <row r="4" spans="2:20" ht="24.95" customHeight="1" x14ac:dyDescent="0.25">
      <c r="B4" s="275" t="s">
        <v>228</v>
      </c>
      <c r="C4" s="275"/>
      <c r="D4" s="275"/>
      <c r="E4" s="275"/>
      <c r="F4" s="275"/>
      <c r="G4" s="275"/>
      <c r="H4" s="275"/>
      <c r="I4" s="275"/>
      <c r="J4" s="275"/>
      <c r="K4" s="275"/>
      <c r="L4" s="275"/>
      <c r="M4" s="275"/>
      <c r="N4" s="275"/>
    </row>
    <row r="5" spans="2:20" ht="39.950000000000003" customHeight="1" x14ac:dyDescent="0.25">
      <c r="B5" s="249" t="s">
        <v>2</v>
      </c>
      <c r="C5" s="249"/>
      <c r="D5" s="249"/>
      <c r="E5" s="276" t="s">
        <v>292</v>
      </c>
      <c r="F5" s="277"/>
      <c r="G5" s="277"/>
      <c r="H5" s="277"/>
      <c r="I5" s="277"/>
      <c r="J5" s="277"/>
      <c r="K5" s="277"/>
      <c r="L5" s="277"/>
      <c r="M5" s="277"/>
      <c r="N5" s="278"/>
      <c r="O5" s="263" t="s">
        <v>202</v>
      </c>
      <c r="P5" s="264"/>
      <c r="Q5" s="264"/>
      <c r="R5" s="264"/>
    </row>
    <row r="6" spans="2:20" ht="39.950000000000003" customHeight="1" x14ac:dyDescent="0.25">
      <c r="B6" s="285" t="s">
        <v>189</v>
      </c>
      <c r="C6" s="286"/>
      <c r="D6" s="287"/>
      <c r="E6" s="267" t="s">
        <v>66</v>
      </c>
      <c r="F6" s="268"/>
      <c r="G6" s="283" t="s">
        <v>190</v>
      </c>
      <c r="H6" s="284"/>
      <c r="I6" s="281"/>
      <c r="J6" s="281"/>
      <c r="K6" s="283" t="s">
        <v>191</v>
      </c>
      <c r="L6" s="284"/>
      <c r="M6" s="281"/>
      <c r="N6" s="282"/>
      <c r="O6" s="263"/>
      <c r="P6" s="264"/>
      <c r="Q6" s="264"/>
      <c r="R6" s="264"/>
    </row>
    <row r="7" spans="2:20" ht="24.95" customHeight="1" x14ac:dyDescent="0.25">
      <c r="B7" s="249" t="s">
        <v>3</v>
      </c>
      <c r="C7" s="249"/>
      <c r="D7" s="249"/>
      <c r="E7" s="288" t="str">
        <f>IF('1.StrTytułowa'!E8:K8&lt;&gt;"",'1.StrTytułowa'!E8:K8,"")</f>
        <v>Gmina Mikołajki Pomorskie</v>
      </c>
      <c r="F7" s="289"/>
      <c r="G7" s="289"/>
      <c r="H7" s="289"/>
      <c r="I7" s="289"/>
      <c r="J7" s="289"/>
      <c r="K7" s="289"/>
      <c r="L7" s="289"/>
      <c r="M7" s="290"/>
      <c r="N7" s="291"/>
      <c r="O7" s="263"/>
      <c r="P7" s="264"/>
      <c r="Q7" s="264"/>
      <c r="R7" s="264"/>
      <c r="T7" t="s">
        <v>4</v>
      </c>
    </row>
    <row r="8" spans="2:20" ht="24.95" customHeight="1" x14ac:dyDescent="0.25">
      <c r="B8" s="249" t="s">
        <v>5</v>
      </c>
      <c r="C8" s="249"/>
      <c r="D8" s="249"/>
      <c r="E8" s="267" t="s">
        <v>18</v>
      </c>
      <c r="F8" s="268"/>
      <c r="G8" s="295" t="s">
        <v>6</v>
      </c>
      <c r="H8" s="295"/>
      <c r="I8" s="15">
        <v>0</v>
      </c>
      <c r="J8" s="45" t="s">
        <v>7</v>
      </c>
      <c r="K8" s="295" t="s">
        <v>8</v>
      </c>
      <c r="L8" s="295"/>
      <c r="M8" s="15">
        <v>0</v>
      </c>
      <c r="N8" s="45" t="s">
        <v>9</v>
      </c>
      <c r="T8" t="s">
        <v>18</v>
      </c>
    </row>
    <row r="9" spans="2:20" ht="24.95" customHeight="1" x14ac:dyDescent="0.25">
      <c r="B9" s="249" t="s">
        <v>10</v>
      </c>
      <c r="C9" s="249"/>
      <c r="D9" s="249"/>
      <c r="E9" s="279">
        <v>1989</v>
      </c>
      <c r="F9" s="279"/>
      <c r="G9" s="280" t="s">
        <v>11</v>
      </c>
      <c r="H9" s="280"/>
      <c r="I9" s="16">
        <v>226.31</v>
      </c>
      <c r="J9" s="46" t="s">
        <v>12</v>
      </c>
      <c r="K9" s="280" t="s">
        <v>207</v>
      </c>
      <c r="L9" s="280"/>
      <c r="M9" s="16">
        <v>226.31</v>
      </c>
      <c r="N9" s="46" t="s">
        <v>12</v>
      </c>
      <c r="T9" s="47" t="s">
        <v>19</v>
      </c>
    </row>
    <row r="10" spans="2:20" ht="24.95" customHeight="1" x14ac:dyDescent="0.25">
      <c r="B10" s="249" t="s">
        <v>205</v>
      </c>
      <c r="C10" s="249"/>
      <c r="D10" s="249"/>
      <c r="E10" s="267" t="s">
        <v>66</v>
      </c>
      <c r="F10" s="268"/>
      <c r="G10" s="269" t="s">
        <v>14</v>
      </c>
      <c r="H10" s="269"/>
      <c r="I10" s="224"/>
      <c r="J10" s="224"/>
      <c r="K10" s="224"/>
      <c r="L10" s="224"/>
      <c r="M10" s="224"/>
      <c r="N10" s="224"/>
      <c r="O10" s="261" t="s">
        <v>204</v>
      </c>
      <c r="P10" s="262"/>
      <c r="Q10" s="262"/>
      <c r="R10" s="262"/>
      <c r="T10" s="47" t="s">
        <v>25</v>
      </c>
    </row>
    <row r="11" spans="2:20" ht="39.950000000000003" customHeight="1" x14ac:dyDescent="0.25">
      <c r="B11" s="249" t="s">
        <v>16</v>
      </c>
      <c r="C11" s="249"/>
      <c r="D11" s="249"/>
      <c r="E11" s="1"/>
      <c r="F11" s="2">
        <f>IFERROR(E11/M9,"-")</f>
        <v>0</v>
      </c>
      <c r="G11" s="250" t="s">
        <v>17</v>
      </c>
      <c r="H11" s="251"/>
      <c r="I11" s="224"/>
      <c r="J11" s="224"/>
      <c r="K11" s="224"/>
      <c r="L11" s="224"/>
      <c r="M11" s="224"/>
      <c r="N11" s="224"/>
      <c r="O11" s="261"/>
      <c r="P11" s="262"/>
      <c r="Q11" s="262"/>
      <c r="R11" s="262"/>
      <c r="T11" t="s">
        <v>15</v>
      </c>
    </row>
    <row r="12" spans="2:20" s="47" customFormat="1" ht="24.95" customHeight="1" x14ac:dyDescent="0.25">
      <c r="B12" s="211" t="s">
        <v>220</v>
      </c>
      <c r="C12" s="212"/>
      <c r="D12" s="212"/>
      <c r="E12" s="212"/>
      <c r="F12" s="212"/>
      <c r="G12" s="212"/>
      <c r="H12" s="212"/>
      <c r="I12" s="212"/>
      <c r="J12" s="212"/>
      <c r="K12" s="212"/>
      <c r="L12" s="212"/>
      <c r="M12" s="212"/>
      <c r="N12" s="252"/>
      <c r="T12" t="s">
        <v>13</v>
      </c>
    </row>
    <row r="13" spans="2:20" ht="39.950000000000003" customHeight="1" x14ac:dyDescent="0.25">
      <c r="B13" s="48"/>
      <c r="C13" s="253" t="s">
        <v>20</v>
      </c>
      <c r="D13" s="253"/>
      <c r="E13" s="253"/>
      <c r="F13" s="253"/>
      <c r="G13" s="253"/>
      <c r="H13" s="253"/>
      <c r="I13" s="254" t="s">
        <v>21</v>
      </c>
      <c r="J13" s="254"/>
      <c r="K13" s="254"/>
      <c r="L13" s="254"/>
      <c r="M13" s="254"/>
      <c r="N13" s="254"/>
      <c r="O13" s="255" t="s">
        <v>22</v>
      </c>
      <c r="P13" s="257" t="s">
        <v>23</v>
      </c>
      <c r="Q13" s="258"/>
      <c r="R13" s="259"/>
      <c r="S13" s="260" t="s">
        <v>24</v>
      </c>
      <c r="T13" s="47"/>
    </row>
    <row r="14" spans="2:20" ht="61.5" customHeight="1" x14ac:dyDescent="0.25">
      <c r="B14" s="48" t="s">
        <v>26</v>
      </c>
      <c r="C14" s="49" t="s">
        <v>27</v>
      </c>
      <c r="D14" s="49" t="s">
        <v>28</v>
      </c>
      <c r="E14" s="49" t="s">
        <v>29</v>
      </c>
      <c r="F14" s="49" t="s">
        <v>30</v>
      </c>
      <c r="G14" s="49" t="s">
        <v>31</v>
      </c>
      <c r="H14" s="154" t="s">
        <v>32</v>
      </c>
      <c r="I14" s="50" t="s">
        <v>27</v>
      </c>
      <c r="J14" s="50" t="s">
        <v>28</v>
      </c>
      <c r="K14" s="50" t="s">
        <v>29</v>
      </c>
      <c r="L14" s="50" t="s">
        <v>30</v>
      </c>
      <c r="M14" s="50" t="s">
        <v>31</v>
      </c>
      <c r="N14" s="50" t="s">
        <v>32</v>
      </c>
      <c r="O14" s="256"/>
      <c r="P14" s="51" t="s">
        <v>33</v>
      </c>
      <c r="Q14" s="51" t="s">
        <v>34</v>
      </c>
      <c r="R14" s="51" t="s">
        <v>35</v>
      </c>
      <c r="S14" s="260"/>
    </row>
    <row r="15" spans="2:20" ht="20.100000000000001" customHeight="1" x14ac:dyDescent="0.25">
      <c r="B15" s="52" t="s">
        <v>36</v>
      </c>
      <c r="C15" s="14"/>
      <c r="D15" s="14"/>
      <c r="E15" s="14"/>
      <c r="F15" s="14"/>
      <c r="G15" s="14"/>
      <c r="H15" s="53">
        <f>SUM(C15:G15)</f>
        <v>0</v>
      </c>
      <c r="I15" s="14"/>
      <c r="J15" s="14"/>
      <c r="K15" s="14"/>
      <c r="L15" s="14"/>
      <c r="M15" s="14"/>
      <c r="N15" s="54">
        <f>SUM(I15:M15)</f>
        <v>0</v>
      </c>
      <c r="O15" s="55">
        <v>1.1000000000000001</v>
      </c>
      <c r="P15" s="56">
        <v>77.62</v>
      </c>
      <c r="Q15" s="56">
        <f>P15*3.6</f>
        <v>279.43200000000002</v>
      </c>
      <c r="R15" s="56">
        <f>Q15/1000</f>
        <v>0.27943200000000001</v>
      </c>
      <c r="S15" s="260"/>
      <c r="T15" s="57"/>
    </row>
    <row r="16" spans="2:20" ht="20.100000000000001" customHeight="1" x14ac:dyDescent="0.25">
      <c r="B16" s="52" t="s">
        <v>37</v>
      </c>
      <c r="C16" s="14"/>
      <c r="D16" s="14"/>
      <c r="E16" s="14"/>
      <c r="F16" s="14"/>
      <c r="G16" s="14"/>
      <c r="H16" s="53">
        <f t="shared" ref="H16:H23" si="0">SUM(C16:G16)</f>
        <v>0</v>
      </c>
      <c r="I16" s="14"/>
      <c r="J16" s="14"/>
      <c r="K16" s="14"/>
      <c r="L16" s="14"/>
      <c r="M16" s="14"/>
      <c r="N16" s="54">
        <f t="shared" ref="N16:N23" si="1">SUM(I16:M16)</f>
        <v>0</v>
      </c>
      <c r="O16" s="55">
        <v>1.1000000000000001</v>
      </c>
      <c r="P16" s="56">
        <v>55.37</v>
      </c>
      <c r="Q16" s="56">
        <f t="shared" ref="Q16:Q21" si="2">P16*3.6</f>
        <v>199.33199999999999</v>
      </c>
      <c r="R16" s="56">
        <f t="shared" ref="R16:R23" si="3">Q16/1000</f>
        <v>0.19933199999999998</v>
      </c>
      <c r="S16" s="260"/>
      <c r="T16" s="57"/>
    </row>
    <row r="17" spans="2:20" ht="20.100000000000001" customHeight="1" x14ac:dyDescent="0.25">
      <c r="B17" s="52" t="s">
        <v>38</v>
      </c>
      <c r="C17" s="14"/>
      <c r="D17" s="14"/>
      <c r="E17" s="14"/>
      <c r="F17" s="14"/>
      <c r="G17" s="14"/>
      <c r="H17" s="53">
        <f t="shared" si="0"/>
        <v>0</v>
      </c>
      <c r="I17" s="14"/>
      <c r="J17" s="14"/>
      <c r="K17" s="14"/>
      <c r="L17" s="14"/>
      <c r="M17" s="14"/>
      <c r="N17" s="54">
        <f t="shared" si="1"/>
        <v>0</v>
      </c>
      <c r="O17" s="55">
        <v>1.1000000000000001</v>
      </c>
      <c r="P17" s="56">
        <v>63.1</v>
      </c>
      <c r="Q17" s="56">
        <f t="shared" si="2"/>
        <v>227.16</v>
      </c>
      <c r="R17" s="56">
        <f t="shared" si="3"/>
        <v>0.22716</v>
      </c>
      <c r="S17" s="260"/>
      <c r="T17" s="57"/>
    </row>
    <row r="18" spans="2:20" ht="20.100000000000001" customHeight="1" x14ac:dyDescent="0.25">
      <c r="B18" s="52" t="s">
        <v>39</v>
      </c>
      <c r="C18" s="14">
        <v>70620</v>
      </c>
      <c r="D18" s="14"/>
      <c r="E18" s="14"/>
      <c r="F18" s="14"/>
      <c r="G18" s="14"/>
      <c r="H18" s="53">
        <f t="shared" si="0"/>
        <v>70620</v>
      </c>
      <c r="I18" s="14"/>
      <c r="J18" s="14"/>
      <c r="K18" s="14"/>
      <c r="L18" s="14"/>
      <c r="M18" s="14"/>
      <c r="N18" s="54">
        <f t="shared" si="1"/>
        <v>0</v>
      </c>
      <c r="O18" s="55">
        <v>1.1000000000000001</v>
      </c>
      <c r="P18" s="56">
        <v>94.7</v>
      </c>
      <c r="Q18" s="56">
        <f t="shared" si="2"/>
        <v>340.92</v>
      </c>
      <c r="R18" s="56">
        <f t="shared" si="3"/>
        <v>0.34092</v>
      </c>
      <c r="S18" s="260"/>
      <c r="T18" s="57"/>
    </row>
    <row r="19" spans="2:20" ht="20.100000000000001" customHeight="1" x14ac:dyDescent="0.25">
      <c r="B19" s="52" t="s">
        <v>40</v>
      </c>
      <c r="C19" s="14"/>
      <c r="D19" s="14"/>
      <c r="E19" s="14"/>
      <c r="F19" s="14"/>
      <c r="G19" s="14"/>
      <c r="H19" s="53">
        <f t="shared" si="0"/>
        <v>0</v>
      </c>
      <c r="I19" s="14">
        <v>34727</v>
      </c>
      <c r="J19" s="14"/>
      <c r="K19" s="14"/>
      <c r="L19" s="14"/>
      <c r="M19" s="14"/>
      <c r="N19" s="54">
        <f t="shared" si="1"/>
        <v>34727</v>
      </c>
      <c r="O19" s="55">
        <v>0.2</v>
      </c>
      <c r="P19" s="56">
        <v>0</v>
      </c>
      <c r="Q19" s="56">
        <f t="shared" si="2"/>
        <v>0</v>
      </c>
      <c r="R19" s="56">
        <f t="shared" si="3"/>
        <v>0</v>
      </c>
      <c r="S19" s="58" t="s">
        <v>41</v>
      </c>
      <c r="T19" s="57"/>
    </row>
    <row r="20" spans="2:20" ht="20.100000000000001" customHeight="1" x14ac:dyDescent="0.25">
      <c r="B20" s="3" t="s">
        <v>42</v>
      </c>
      <c r="C20" s="14"/>
      <c r="D20" s="14"/>
      <c r="E20" s="14"/>
      <c r="F20" s="14"/>
      <c r="G20" s="14"/>
      <c r="H20" s="53">
        <f>SUM(C20:G20)</f>
        <v>0</v>
      </c>
      <c r="I20" s="14"/>
      <c r="J20" s="14"/>
      <c r="K20" s="14"/>
      <c r="L20" s="14"/>
      <c r="M20" s="14"/>
      <c r="N20" s="54">
        <f>SUM(I20:M20)</f>
        <v>0</v>
      </c>
      <c r="O20" s="127">
        <v>0</v>
      </c>
      <c r="P20" s="128">
        <v>0</v>
      </c>
      <c r="Q20" s="128">
        <f t="shared" si="2"/>
        <v>0</v>
      </c>
      <c r="R20" s="129">
        <f t="shared" si="3"/>
        <v>0</v>
      </c>
      <c r="S20" s="132" t="s">
        <v>43</v>
      </c>
    </row>
    <row r="21" spans="2:20" ht="39.950000000000003" customHeight="1" x14ac:dyDescent="0.25">
      <c r="B21" s="3" t="s">
        <v>216</v>
      </c>
      <c r="C21" s="14"/>
      <c r="D21" s="14"/>
      <c r="E21" s="14"/>
      <c r="F21" s="14"/>
      <c r="G21" s="14"/>
      <c r="H21" s="53">
        <f>SUM(C21:G21)</f>
        <v>0</v>
      </c>
      <c r="I21" s="14"/>
      <c r="J21" s="14"/>
      <c r="K21" s="14"/>
      <c r="L21" s="14"/>
      <c r="M21" s="14"/>
      <c r="N21" s="54">
        <f>SUM(I21:M21)</f>
        <v>0</v>
      </c>
      <c r="O21" s="127">
        <v>0.8</v>
      </c>
      <c r="P21" s="128">
        <v>93.55</v>
      </c>
      <c r="Q21" s="150">
        <f t="shared" si="2"/>
        <v>336.78</v>
      </c>
      <c r="R21" s="56">
        <f t="shared" si="3"/>
        <v>0.33677999999999997</v>
      </c>
      <c r="S21" s="132" t="s">
        <v>217</v>
      </c>
    </row>
    <row r="22" spans="2:20" ht="35.1" customHeight="1" x14ac:dyDescent="0.25">
      <c r="B22" s="52" t="s">
        <v>44</v>
      </c>
      <c r="C22" s="14"/>
      <c r="D22" s="14">
        <v>3051</v>
      </c>
      <c r="E22" s="14"/>
      <c r="F22" s="14">
        <v>2235.94</v>
      </c>
      <c r="G22" s="14">
        <v>160</v>
      </c>
      <c r="H22" s="53">
        <f t="shared" si="0"/>
        <v>5446.9400000000005</v>
      </c>
      <c r="I22" s="14"/>
      <c r="J22" s="14">
        <v>3051</v>
      </c>
      <c r="K22" s="14"/>
      <c r="L22" s="14">
        <v>2235.94</v>
      </c>
      <c r="M22" s="14">
        <v>160</v>
      </c>
      <c r="N22" s="54">
        <f t="shared" si="1"/>
        <v>5446.9400000000005</v>
      </c>
      <c r="O22" s="55">
        <v>2.5</v>
      </c>
      <c r="P22" s="56"/>
      <c r="Q22" s="56">
        <v>708</v>
      </c>
      <c r="R22" s="56">
        <f t="shared" si="3"/>
        <v>0.70799999999999996</v>
      </c>
      <c r="S22" s="28" t="s">
        <v>45</v>
      </c>
    </row>
    <row r="23" spans="2:20" ht="35.1" customHeight="1" x14ac:dyDescent="0.25">
      <c r="B23" s="52" t="s">
        <v>46</v>
      </c>
      <c r="C23" s="14"/>
      <c r="D23" s="14"/>
      <c r="E23" s="14"/>
      <c r="F23" s="14"/>
      <c r="G23" s="14"/>
      <c r="H23" s="53">
        <f t="shared" si="0"/>
        <v>0</v>
      </c>
      <c r="I23" s="14"/>
      <c r="J23" s="14"/>
      <c r="K23" s="14"/>
      <c r="L23" s="14"/>
      <c r="M23" s="14"/>
      <c r="N23" s="54">
        <f t="shared" si="1"/>
        <v>0</v>
      </c>
      <c r="O23" s="55">
        <v>2.5</v>
      </c>
      <c r="P23" s="56"/>
      <c r="Q23" s="56">
        <v>708</v>
      </c>
      <c r="R23" s="56">
        <f t="shared" si="3"/>
        <v>0.70799999999999996</v>
      </c>
      <c r="S23" s="28" t="s">
        <v>47</v>
      </c>
    </row>
    <row r="24" spans="2:20" ht="20.100000000000001" customHeight="1" x14ac:dyDescent="0.25">
      <c r="B24" s="239" t="s">
        <v>48</v>
      </c>
      <c r="C24" s="240"/>
      <c r="D24" s="240"/>
      <c r="E24" s="240"/>
      <c r="F24" s="240"/>
      <c r="G24" s="241"/>
      <c r="H24" s="53">
        <f>SUM(H15:H21)</f>
        <v>70620</v>
      </c>
      <c r="I24" s="246" t="s">
        <v>48</v>
      </c>
      <c r="J24" s="247"/>
      <c r="K24" s="247"/>
      <c r="L24" s="247"/>
      <c r="M24" s="248"/>
      <c r="N24" s="54">
        <f>SUM(N15:N21)</f>
        <v>34727</v>
      </c>
      <c r="O24" s="59">
        <f>H24-N24</f>
        <v>35893</v>
      </c>
      <c r="P24" s="60" t="s">
        <v>49</v>
      </c>
      <c r="Q24" s="60"/>
      <c r="R24" s="61"/>
      <c r="T24" s="57"/>
    </row>
    <row r="25" spans="2:20" ht="20.100000000000001" customHeight="1" x14ac:dyDescent="0.25">
      <c r="B25" s="239" t="s">
        <v>50</v>
      </c>
      <c r="C25" s="240"/>
      <c r="D25" s="240"/>
      <c r="E25" s="240"/>
      <c r="F25" s="240"/>
      <c r="G25" s="241"/>
      <c r="H25" s="53">
        <f>H22</f>
        <v>5446.9400000000005</v>
      </c>
      <c r="I25" s="246" t="s">
        <v>50</v>
      </c>
      <c r="J25" s="247"/>
      <c r="K25" s="247"/>
      <c r="L25" s="247"/>
      <c r="M25" s="248"/>
      <c r="N25" s="54">
        <f>N22</f>
        <v>5446.9400000000005</v>
      </c>
      <c r="O25" s="59">
        <f>H25-N25</f>
        <v>0</v>
      </c>
      <c r="P25" s="60" t="s">
        <v>49</v>
      </c>
      <c r="Q25" s="60"/>
      <c r="R25" s="61"/>
      <c r="T25" s="57"/>
    </row>
    <row r="26" spans="2:20" ht="20.100000000000001" customHeight="1" x14ac:dyDescent="0.25">
      <c r="B26" s="239" t="s">
        <v>51</v>
      </c>
      <c r="C26" s="240"/>
      <c r="D26" s="240"/>
      <c r="E26" s="240"/>
      <c r="F26" s="240"/>
      <c r="G26" s="241"/>
      <c r="H26" s="53">
        <f>H23</f>
        <v>0</v>
      </c>
      <c r="I26" s="246" t="s">
        <v>52</v>
      </c>
      <c r="J26" s="247"/>
      <c r="K26" s="247"/>
      <c r="L26" s="247"/>
      <c r="M26" s="248"/>
      <c r="N26" s="54">
        <f>N23</f>
        <v>0</v>
      </c>
      <c r="O26" s="59">
        <f>N26-H26</f>
        <v>0</v>
      </c>
      <c r="P26" s="60" t="s">
        <v>49</v>
      </c>
      <c r="Q26" s="60"/>
      <c r="R26" s="61"/>
      <c r="T26" s="57"/>
    </row>
    <row r="27" spans="2:20" ht="20.100000000000001" customHeight="1" x14ac:dyDescent="0.25">
      <c r="B27" s="239" t="s">
        <v>53</v>
      </c>
      <c r="C27" s="240"/>
      <c r="D27" s="240"/>
      <c r="E27" s="240"/>
      <c r="F27" s="240"/>
      <c r="G27" s="241"/>
      <c r="H27" s="53">
        <f>SUM(H15:H22)</f>
        <v>76066.94</v>
      </c>
      <c r="I27" s="242" t="s">
        <v>54</v>
      </c>
      <c r="J27" s="242"/>
      <c r="K27" s="242"/>
      <c r="L27" s="242"/>
      <c r="M27" s="242"/>
      <c r="N27" s="54">
        <f>SUM(N15:N22)</f>
        <v>40173.94</v>
      </c>
      <c r="O27" s="59">
        <f>H27-N27</f>
        <v>35893</v>
      </c>
      <c r="P27" s="62" t="s">
        <v>49</v>
      </c>
      <c r="Q27" s="62"/>
    </row>
    <row r="28" spans="2:20" ht="20.100000000000001" customHeight="1" x14ac:dyDescent="0.25">
      <c r="B28" s="239" t="s">
        <v>198</v>
      </c>
      <c r="C28" s="240"/>
      <c r="D28" s="240"/>
      <c r="E28" s="240"/>
      <c r="F28" s="240"/>
      <c r="G28" s="241"/>
      <c r="H28" s="53">
        <f>H15*$O$15+H16*$O$16+H17*$O$17+H18*$O$18+H19*$O$19+H21*$O$21+H22*$O$22-H23*$O$23+H20*$O$20</f>
        <v>91299.35</v>
      </c>
      <c r="I28" s="242" t="s">
        <v>198</v>
      </c>
      <c r="J28" s="242"/>
      <c r="K28" s="242"/>
      <c r="L28" s="242"/>
      <c r="M28" s="242"/>
      <c r="N28" s="54">
        <f>N15*$O$15+N16*$O$16+N17*$O$17+N18*$O$18+N19*$O$19+N21*$O$21+N22*$O$22-N23*$O$23+N20*$O$20</f>
        <v>20562.750000000004</v>
      </c>
      <c r="O28" s="59">
        <f>H28-N28</f>
        <v>70736.600000000006</v>
      </c>
      <c r="P28" s="62" t="s">
        <v>49</v>
      </c>
      <c r="Q28" s="62"/>
    </row>
    <row r="29" spans="2:20" ht="20.100000000000001" customHeight="1" x14ac:dyDescent="0.25">
      <c r="B29" s="239" t="s">
        <v>55</v>
      </c>
      <c r="C29" s="240"/>
      <c r="D29" s="240"/>
      <c r="E29" s="240"/>
      <c r="F29" s="240"/>
      <c r="G29" s="241"/>
      <c r="H29" s="53">
        <f>(H15*$R$15+H16*$R$16+H17*$R$17+H18*$R$18+H19*$R$19+H20*$R$20+H21*$R$21+H22*$R$22-H23*$R$23)/1000</f>
        <v>27.932203919999999</v>
      </c>
      <c r="I29" s="242" t="s">
        <v>55</v>
      </c>
      <c r="J29" s="242"/>
      <c r="K29" s="242"/>
      <c r="L29" s="242"/>
      <c r="M29" s="242"/>
      <c r="N29" s="54">
        <f>(N15*$R$15+N16*$R$16+N17*$R$17+N18*$R$18+N19*$R$19+N20*$R$20+N21*$R$21+N22*$R$22-N23*$R$23)/1000</f>
        <v>3.8564335199999999</v>
      </c>
      <c r="O29" s="59">
        <f>H29-N29</f>
        <v>24.0757704</v>
      </c>
      <c r="P29" s="62" t="s">
        <v>60</v>
      </c>
      <c r="Q29" s="62"/>
    </row>
    <row r="30" spans="2:20" ht="20.100000000000001" customHeight="1" x14ac:dyDescent="0.25">
      <c r="B30" s="243" t="s">
        <v>203</v>
      </c>
      <c r="C30" s="244"/>
      <c r="D30" s="244"/>
      <c r="E30" s="244"/>
      <c r="F30" s="244"/>
      <c r="G30" s="244"/>
      <c r="H30" s="244"/>
      <c r="I30" s="244"/>
      <c r="J30" s="244"/>
      <c r="K30" s="244"/>
      <c r="L30" s="244"/>
      <c r="M30" s="244"/>
      <c r="N30" s="245"/>
      <c r="O30" s="59"/>
      <c r="P30" s="62"/>
      <c r="Q30" s="62"/>
    </row>
    <row r="31" spans="2:20" ht="24.95" customHeight="1" x14ac:dyDescent="0.25">
      <c r="B31" s="228" t="s">
        <v>56</v>
      </c>
      <c r="C31" s="229"/>
      <c r="D31" s="229"/>
      <c r="E31" s="230"/>
      <c r="F31" s="63">
        <f>O24</f>
        <v>35893</v>
      </c>
      <c r="G31" s="64" t="s">
        <v>49</v>
      </c>
      <c r="H31" s="231" t="s">
        <v>57</v>
      </c>
      <c r="I31" s="232"/>
      <c r="J31" s="232"/>
      <c r="K31" s="232"/>
      <c r="L31" s="233"/>
      <c r="M31" s="63">
        <f>O27</f>
        <v>35893</v>
      </c>
      <c r="N31" s="65" t="s">
        <v>49</v>
      </c>
      <c r="O31" s="59"/>
      <c r="P31" s="47"/>
      <c r="Q31" s="47"/>
    </row>
    <row r="32" spans="2:20" ht="24.95" customHeight="1" x14ac:dyDescent="0.25">
      <c r="B32" s="228" t="s">
        <v>58</v>
      </c>
      <c r="C32" s="229"/>
      <c r="D32" s="229"/>
      <c r="E32" s="230"/>
      <c r="F32" s="63">
        <f>O25</f>
        <v>0</v>
      </c>
      <c r="G32" s="64" t="s">
        <v>49</v>
      </c>
      <c r="H32" s="231" t="s">
        <v>199</v>
      </c>
      <c r="I32" s="232"/>
      <c r="J32" s="232"/>
      <c r="K32" s="232"/>
      <c r="L32" s="233"/>
      <c r="M32" s="63">
        <f>O28</f>
        <v>70736.600000000006</v>
      </c>
      <c r="N32" s="65" t="s">
        <v>49</v>
      </c>
      <c r="O32" s="59"/>
      <c r="P32" s="47"/>
      <c r="Q32" s="47"/>
    </row>
    <row r="33" spans="2:20" ht="24.95" customHeight="1" x14ac:dyDescent="0.25">
      <c r="B33" s="228" t="s">
        <v>172</v>
      </c>
      <c r="C33" s="229"/>
      <c r="D33" s="229"/>
      <c r="E33" s="230"/>
      <c r="F33" s="63">
        <f>O26</f>
        <v>0</v>
      </c>
      <c r="G33" s="64" t="s">
        <v>49</v>
      </c>
      <c r="H33" s="231" t="s">
        <v>59</v>
      </c>
      <c r="I33" s="232"/>
      <c r="J33" s="232"/>
      <c r="K33" s="232"/>
      <c r="L33" s="233"/>
      <c r="M33" s="63">
        <f>O29</f>
        <v>24.0757704</v>
      </c>
      <c r="N33" s="65" t="s">
        <v>60</v>
      </c>
      <c r="O33" s="59"/>
      <c r="P33" s="47"/>
      <c r="Q33" s="47"/>
    </row>
    <row r="34" spans="2:20" ht="24.95" customHeight="1" x14ac:dyDescent="0.25">
      <c r="B34" s="234" t="s">
        <v>219</v>
      </c>
      <c r="C34" s="235"/>
      <c r="D34" s="235"/>
      <c r="E34" s="235"/>
      <c r="F34" s="235"/>
      <c r="G34" s="235"/>
      <c r="H34" s="235"/>
      <c r="I34" s="235"/>
      <c r="J34" s="235"/>
      <c r="K34" s="235"/>
      <c r="L34" s="235"/>
      <c r="M34" s="235"/>
      <c r="N34" s="235"/>
      <c r="T34" s="66" t="s">
        <v>61</v>
      </c>
    </row>
    <row r="35" spans="2:20" ht="24.95" customHeight="1" x14ac:dyDescent="0.25">
      <c r="B35" s="236" t="s">
        <v>62</v>
      </c>
      <c r="C35" s="223" t="s">
        <v>63</v>
      </c>
      <c r="D35" s="223"/>
      <c r="E35" s="223"/>
      <c r="F35" s="223"/>
      <c r="G35" s="238" t="s">
        <v>64</v>
      </c>
      <c r="H35" s="238"/>
      <c r="I35" s="238"/>
      <c r="J35" s="238"/>
      <c r="K35" s="214" t="s">
        <v>65</v>
      </c>
      <c r="L35" s="214"/>
      <c r="M35" s="214"/>
      <c r="N35" s="214"/>
      <c r="T35" s="66" t="s">
        <v>66</v>
      </c>
    </row>
    <row r="36" spans="2:20" ht="50.1" customHeight="1" x14ac:dyDescent="0.25">
      <c r="B36" s="237"/>
      <c r="C36" s="223"/>
      <c r="D36" s="223"/>
      <c r="E36" s="223"/>
      <c r="F36" s="223"/>
      <c r="G36" s="238" t="s">
        <v>67</v>
      </c>
      <c r="H36" s="238"/>
      <c r="I36" s="238"/>
      <c r="J36" s="67" t="s">
        <v>68</v>
      </c>
      <c r="K36" s="214" t="s">
        <v>69</v>
      </c>
      <c r="L36" s="214"/>
      <c r="M36" s="32" t="s">
        <v>70</v>
      </c>
      <c r="N36" s="32" t="s">
        <v>71</v>
      </c>
      <c r="T36" s="66" t="s">
        <v>72</v>
      </c>
    </row>
    <row r="37" spans="2:20" ht="60.75" customHeight="1" x14ac:dyDescent="0.25">
      <c r="B37" s="31">
        <v>1</v>
      </c>
      <c r="C37" s="225" t="s">
        <v>73</v>
      </c>
      <c r="D37" s="225"/>
      <c r="E37" s="225"/>
      <c r="F37" s="225"/>
      <c r="G37" s="226" t="s">
        <v>285</v>
      </c>
      <c r="H37" s="226"/>
      <c r="I37" s="226"/>
      <c r="J37" s="4" t="s">
        <v>66</v>
      </c>
      <c r="K37" s="224"/>
      <c r="L37" s="224"/>
      <c r="M37" s="5"/>
      <c r="N37" s="120"/>
      <c r="O37" s="227" t="s">
        <v>74</v>
      </c>
      <c r="P37" s="68"/>
      <c r="Q37" s="68"/>
      <c r="R37" s="68"/>
      <c r="T37" s="66" t="s">
        <v>75</v>
      </c>
    </row>
    <row r="38" spans="2:20" ht="39.950000000000003" customHeight="1" x14ac:dyDescent="0.25">
      <c r="B38" s="31">
        <v>2</v>
      </c>
      <c r="C38" s="225" t="s">
        <v>76</v>
      </c>
      <c r="D38" s="225"/>
      <c r="E38" s="225"/>
      <c r="F38" s="225"/>
      <c r="G38" s="226" t="s">
        <v>286</v>
      </c>
      <c r="H38" s="226"/>
      <c r="I38" s="226"/>
      <c r="J38" s="4" t="s">
        <v>66</v>
      </c>
      <c r="K38" s="224"/>
      <c r="L38" s="224"/>
      <c r="M38" s="5"/>
      <c r="N38" s="120"/>
      <c r="O38" s="227"/>
      <c r="P38" s="68"/>
      <c r="Q38" s="68"/>
      <c r="R38" s="68"/>
    </row>
    <row r="39" spans="2:20" ht="90.75" customHeight="1" x14ac:dyDescent="0.25">
      <c r="B39" s="31">
        <v>3</v>
      </c>
      <c r="C39" s="225" t="s">
        <v>77</v>
      </c>
      <c r="D39" s="225"/>
      <c r="E39" s="225"/>
      <c r="F39" s="225"/>
      <c r="G39" s="226" t="s">
        <v>287</v>
      </c>
      <c r="H39" s="226"/>
      <c r="I39" s="226"/>
      <c r="J39" s="4" t="s">
        <v>66</v>
      </c>
      <c r="K39" s="224"/>
      <c r="L39" s="224"/>
      <c r="M39" s="5"/>
      <c r="N39" s="120"/>
      <c r="O39" s="227"/>
      <c r="P39" s="68"/>
      <c r="Q39" s="68"/>
      <c r="R39" s="68"/>
    </row>
    <row r="40" spans="2:20" ht="67.5" customHeight="1" x14ac:dyDescent="0.25">
      <c r="B40" s="31">
        <v>4</v>
      </c>
      <c r="C40" s="225" t="s">
        <v>78</v>
      </c>
      <c r="D40" s="225"/>
      <c r="E40" s="225"/>
      <c r="F40" s="225"/>
      <c r="G40" s="226" t="s">
        <v>288</v>
      </c>
      <c r="H40" s="226"/>
      <c r="I40" s="226"/>
      <c r="J40" s="4" t="s">
        <v>61</v>
      </c>
      <c r="K40" s="224" t="s">
        <v>311</v>
      </c>
      <c r="L40" s="224"/>
      <c r="M40" s="5">
        <v>11.78</v>
      </c>
      <c r="N40" s="120" t="s">
        <v>72</v>
      </c>
      <c r="O40" s="227"/>
      <c r="P40" s="68"/>
      <c r="Q40" s="68"/>
      <c r="R40" s="68"/>
    </row>
    <row r="41" spans="2:20" ht="81" customHeight="1" x14ac:dyDescent="0.25">
      <c r="B41" s="31">
        <v>5</v>
      </c>
      <c r="C41" s="225" t="s">
        <v>79</v>
      </c>
      <c r="D41" s="225"/>
      <c r="E41" s="225"/>
      <c r="F41" s="225"/>
      <c r="G41" s="226" t="s">
        <v>289</v>
      </c>
      <c r="H41" s="226"/>
      <c r="I41" s="226"/>
      <c r="J41" s="4" t="s">
        <v>61</v>
      </c>
      <c r="K41" s="224" t="s">
        <v>310</v>
      </c>
      <c r="L41" s="224"/>
      <c r="M41" s="5">
        <v>2088</v>
      </c>
      <c r="N41" s="120" t="s">
        <v>72</v>
      </c>
      <c r="O41" s="227"/>
      <c r="P41" s="68"/>
      <c r="Q41" s="68"/>
      <c r="R41" s="68"/>
    </row>
    <row r="42" spans="2:20" ht="74.25" customHeight="1" x14ac:dyDescent="0.25">
      <c r="B42" s="31">
        <v>6</v>
      </c>
      <c r="C42" s="225" t="s">
        <v>80</v>
      </c>
      <c r="D42" s="225"/>
      <c r="E42" s="225"/>
      <c r="F42" s="225"/>
      <c r="G42" s="226" t="s">
        <v>290</v>
      </c>
      <c r="H42" s="226"/>
      <c r="I42" s="226"/>
      <c r="J42" s="4" t="s">
        <v>66</v>
      </c>
      <c r="K42" s="224"/>
      <c r="L42" s="224"/>
      <c r="M42" s="224"/>
      <c r="N42" s="224"/>
    </row>
    <row r="43" spans="2:20" ht="69.75" customHeight="1" x14ac:dyDescent="0.25">
      <c r="B43" s="31">
        <v>7</v>
      </c>
      <c r="C43" s="225" t="s">
        <v>81</v>
      </c>
      <c r="D43" s="225"/>
      <c r="E43" s="225"/>
      <c r="F43" s="225"/>
      <c r="G43" s="226" t="s">
        <v>268</v>
      </c>
      <c r="H43" s="226"/>
      <c r="I43" s="226"/>
      <c r="J43" s="4" t="s">
        <v>61</v>
      </c>
      <c r="K43" s="224" t="s">
        <v>291</v>
      </c>
      <c r="L43" s="224"/>
      <c r="M43" s="224"/>
      <c r="N43" s="224"/>
    </row>
    <row r="44" spans="2:20" ht="69.75" customHeight="1" x14ac:dyDescent="0.25">
      <c r="B44" s="31">
        <v>8</v>
      </c>
      <c r="C44" s="225" t="s">
        <v>82</v>
      </c>
      <c r="D44" s="225"/>
      <c r="E44" s="225"/>
      <c r="F44" s="225"/>
      <c r="G44" s="226" t="s">
        <v>312</v>
      </c>
      <c r="H44" s="226"/>
      <c r="I44" s="226"/>
      <c r="J44" s="4" t="s">
        <v>66</v>
      </c>
      <c r="K44" s="224"/>
      <c r="L44" s="224"/>
      <c r="M44" s="224"/>
      <c r="N44" s="224"/>
    </row>
    <row r="45" spans="2:20" ht="39.950000000000003" customHeight="1" x14ac:dyDescent="0.25">
      <c r="B45" s="31">
        <v>9</v>
      </c>
      <c r="C45" s="225" t="s">
        <v>83</v>
      </c>
      <c r="D45" s="225"/>
      <c r="E45" s="225"/>
      <c r="F45" s="225"/>
      <c r="G45" s="226" t="s">
        <v>259</v>
      </c>
      <c r="H45" s="226"/>
      <c r="I45" s="226"/>
      <c r="J45" s="4" t="s">
        <v>66</v>
      </c>
      <c r="K45" s="224"/>
      <c r="L45" s="224"/>
      <c r="M45" s="224"/>
      <c r="N45" s="224"/>
    </row>
    <row r="46" spans="2:20" ht="39.950000000000003" customHeight="1" x14ac:dyDescent="0.25">
      <c r="B46" s="31">
        <v>10</v>
      </c>
      <c r="C46" s="225" t="s">
        <v>84</v>
      </c>
      <c r="D46" s="225"/>
      <c r="E46" s="225"/>
      <c r="F46" s="225"/>
      <c r="G46" s="226" t="s">
        <v>260</v>
      </c>
      <c r="H46" s="226"/>
      <c r="I46" s="226"/>
      <c r="J46" s="4" t="s">
        <v>66</v>
      </c>
      <c r="K46" s="224"/>
      <c r="L46" s="224"/>
      <c r="M46" s="224"/>
      <c r="N46" s="224"/>
    </row>
    <row r="47" spans="2:20" ht="39.950000000000003" customHeight="1" x14ac:dyDescent="0.25">
      <c r="B47" s="31">
        <v>11</v>
      </c>
      <c r="C47" s="225" t="s">
        <v>85</v>
      </c>
      <c r="D47" s="225"/>
      <c r="E47" s="225"/>
      <c r="F47" s="225"/>
      <c r="G47" s="226" t="s">
        <v>261</v>
      </c>
      <c r="H47" s="226"/>
      <c r="I47" s="226"/>
      <c r="J47" s="4" t="s">
        <v>66</v>
      </c>
      <c r="K47" s="224"/>
      <c r="L47" s="224"/>
      <c r="M47" s="224"/>
      <c r="N47" s="224"/>
    </row>
    <row r="48" spans="2:20" ht="39.950000000000003" customHeight="1" x14ac:dyDescent="0.25">
      <c r="B48" s="31">
        <v>12</v>
      </c>
      <c r="C48" s="225" t="s">
        <v>221</v>
      </c>
      <c r="D48" s="225"/>
      <c r="E48" s="225"/>
      <c r="F48" s="225"/>
      <c r="G48" s="226" t="s">
        <v>261</v>
      </c>
      <c r="H48" s="226"/>
      <c r="I48" s="226"/>
      <c r="J48" s="4" t="s">
        <v>61</v>
      </c>
      <c r="K48" s="224" t="s">
        <v>313</v>
      </c>
      <c r="L48" s="224"/>
      <c r="M48" s="224"/>
      <c r="N48" s="224"/>
    </row>
    <row r="49" spans="2:15" ht="39.950000000000003" customHeight="1" x14ac:dyDescent="0.25">
      <c r="B49" s="31">
        <v>13</v>
      </c>
      <c r="C49" s="213" t="s">
        <v>86</v>
      </c>
      <c r="D49" s="225" t="s">
        <v>87</v>
      </c>
      <c r="E49" s="225"/>
      <c r="F49" s="225"/>
      <c r="G49" s="225"/>
      <c r="H49" s="225"/>
      <c r="I49" s="225"/>
      <c r="J49" s="4" t="s">
        <v>66</v>
      </c>
      <c r="K49" s="224"/>
      <c r="L49" s="224"/>
      <c r="M49" s="69" t="s">
        <v>88</v>
      </c>
      <c r="N49" s="5"/>
      <c r="O49" s="70" t="s">
        <v>89</v>
      </c>
    </row>
    <row r="50" spans="2:15" ht="39.950000000000003" customHeight="1" x14ac:dyDescent="0.25">
      <c r="B50" s="31">
        <v>14</v>
      </c>
      <c r="C50" s="213"/>
      <c r="D50" s="225" t="s">
        <v>90</v>
      </c>
      <c r="E50" s="225"/>
      <c r="F50" s="225"/>
      <c r="G50" s="225"/>
      <c r="H50" s="225"/>
      <c r="I50" s="225"/>
      <c r="J50" s="4" t="s">
        <v>66</v>
      </c>
      <c r="K50" s="224"/>
      <c r="L50" s="224"/>
      <c r="M50" s="69" t="s">
        <v>91</v>
      </c>
      <c r="N50" s="5"/>
      <c r="O50" s="70" t="s">
        <v>12</v>
      </c>
    </row>
    <row r="51" spans="2:15" ht="39.950000000000003" customHeight="1" x14ac:dyDescent="0.25">
      <c r="B51" s="31">
        <v>15</v>
      </c>
      <c r="C51" s="213"/>
      <c r="D51" s="225" t="s">
        <v>92</v>
      </c>
      <c r="E51" s="225"/>
      <c r="F51" s="225"/>
      <c r="G51" s="225"/>
      <c r="H51" s="225"/>
      <c r="I51" s="225"/>
      <c r="J51" s="4" t="s">
        <v>66</v>
      </c>
      <c r="K51" s="224"/>
      <c r="L51" s="224"/>
      <c r="M51" s="71" t="s">
        <v>93</v>
      </c>
      <c r="N51" s="5">
        <v>5</v>
      </c>
      <c r="O51" s="70" t="s">
        <v>94</v>
      </c>
    </row>
    <row r="52" spans="2:15" ht="39.950000000000003" customHeight="1" x14ac:dyDescent="0.25">
      <c r="B52" s="31">
        <v>16</v>
      </c>
      <c r="C52" s="213"/>
      <c r="D52" s="223" t="s">
        <v>95</v>
      </c>
      <c r="E52" s="223"/>
      <c r="F52" s="223"/>
      <c r="G52" s="223"/>
      <c r="H52" s="223"/>
      <c r="I52" s="223"/>
      <c r="J52" s="4" t="s">
        <v>66</v>
      </c>
      <c r="K52" s="224"/>
      <c r="L52" s="224"/>
      <c r="M52" s="72" t="s">
        <v>96</v>
      </c>
      <c r="N52" s="13"/>
      <c r="O52" s="47" t="s">
        <v>171</v>
      </c>
    </row>
    <row r="53" spans="2:15" ht="24.95" customHeight="1" x14ac:dyDescent="0.25">
      <c r="B53" s="221" t="s">
        <v>296</v>
      </c>
      <c r="C53" s="221"/>
      <c r="D53" s="221"/>
      <c r="E53" s="221"/>
      <c r="F53" s="221"/>
      <c r="G53" s="221"/>
      <c r="H53" s="221"/>
      <c r="I53" s="221"/>
      <c r="J53" s="221"/>
      <c r="K53" s="221" t="s">
        <v>304</v>
      </c>
      <c r="L53" s="222"/>
      <c r="M53" s="222"/>
      <c r="N53" s="222"/>
    </row>
    <row r="54" spans="2:15" ht="24.95" customHeight="1" x14ac:dyDescent="0.25">
      <c r="B54" s="221"/>
      <c r="C54" s="221"/>
      <c r="D54" s="221"/>
      <c r="E54" s="221"/>
      <c r="F54" s="221"/>
      <c r="G54" s="221"/>
      <c r="H54" s="221"/>
      <c r="I54" s="221"/>
      <c r="J54" s="221"/>
      <c r="K54" s="222"/>
      <c r="L54" s="222"/>
      <c r="M54" s="222"/>
      <c r="N54" s="222"/>
    </row>
    <row r="55" spans="2:15" ht="24.95" customHeight="1" x14ac:dyDescent="0.25">
      <c r="B55" s="221"/>
      <c r="C55" s="221"/>
      <c r="D55" s="221"/>
      <c r="E55" s="221"/>
      <c r="F55" s="221"/>
      <c r="G55" s="221"/>
      <c r="H55" s="221"/>
      <c r="I55" s="221"/>
      <c r="J55" s="221"/>
      <c r="K55" s="222"/>
      <c r="L55" s="222"/>
      <c r="M55" s="222"/>
      <c r="N55" s="222"/>
    </row>
    <row r="56" spans="2:15" ht="63.75" customHeight="1" x14ac:dyDescent="0.25">
      <c r="B56" s="178" t="s">
        <v>173</v>
      </c>
      <c r="C56" s="178"/>
      <c r="D56" s="178"/>
      <c r="E56" s="178"/>
      <c r="F56" s="178"/>
      <c r="G56" s="178"/>
      <c r="H56" s="178"/>
      <c r="I56" s="178"/>
      <c r="J56" s="178"/>
      <c r="K56" s="178"/>
      <c r="L56" s="178"/>
      <c r="M56" s="178"/>
      <c r="N56" s="178"/>
    </row>
    <row r="57" spans="2:15" ht="24.95" customHeight="1" x14ac:dyDescent="0.25">
      <c r="B57" s="73"/>
      <c r="C57" s="73"/>
      <c r="D57" s="73"/>
      <c r="E57" s="73"/>
      <c r="F57" s="73"/>
      <c r="G57" s="73"/>
      <c r="H57" s="73"/>
      <c r="I57" s="73"/>
      <c r="J57" s="73"/>
      <c r="K57" s="73"/>
      <c r="L57" s="73"/>
      <c r="M57" s="73"/>
      <c r="N57" s="73"/>
    </row>
    <row r="58" spans="2:15" ht="24.95" customHeight="1" x14ac:dyDescent="0.25">
      <c r="B58" s="73"/>
      <c r="C58" s="73"/>
      <c r="D58" s="73"/>
      <c r="E58" s="73"/>
      <c r="F58" s="73"/>
      <c r="G58" s="73"/>
      <c r="H58" s="73"/>
      <c r="I58" s="73"/>
      <c r="J58" s="73"/>
      <c r="K58" s="73"/>
      <c r="L58" s="73"/>
      <c r="M58" s="73"/>
      <c r="N58" s="73"/>
    </row>
    <row r="59" spans="2:15" ht="24.95" customHeight="1" x14ac:dyDescent="0.25">
      <c r="B59" s="73"/>
      <c r="C59" s="73"/>
      <c r="D59" s="73"/>
      <c r="E59" s="73"/>
      <c r="F59" s="73"/>
      <c r="G59" s="73"/>
      <c r="H59" s="73"/>
      <c r="I59" s="73"/>
      <c r="J59" s="73"/>
      <c r="K59" s="73"/>
      <c r="L59" s="73"/>
      <c r="M59" s="73"/>
      <c r="N59" s="73"/>
    </row>
    <row r="60" spans="2:15" ht="24.95" customHeight="1" x14ac:dyDescent="0.25">
      <c r="B60" s="73"/>
      <c r="C60" s="73"/>
      <c r="D60" s="73"/>
      <c r="E60" s="73"/>
      <c r="F60" s="73"/>
      <c r="G60" s="73"/>
      <c r="H60" s="73"/>
      <c r="I60" s="73"/>
      <c r="J60" s="73"/>
      <c r="K60" s="73"/>
      <c r="L60" s="73"/>
      <c r="M60" s="73"/>
      <c r="N60" s="73"/>
    </row>
    <row r="61" spans="2:15" ht="24.95" customHeight="1" x14ac:dyDescent="0.25"/>
    <row r="62" spans="2:15" ht="24.95" customHeight="1" x14ac:dyDescent="0.25"/>
    <row r="63" spans="2:15" ht="24.95" customHeight="1" x14ac:dyDescent="0.25"/>
    <row r="64" spans="2:15"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sheetData>
  <sheetProtection password="C26C" sheet="1" formatCells="0" formatColumns="0" formatRows="0" insertColumns="0" insertRows="0" deleteColumns="0" deleteRows="0"/>
  <mergeCells count="112">
    <mergeCell ref="O5:R7"/>
    <mergeCell ref="O10:R11"/>
    <mergeCell ref="B2:C2"/>
    <mergeCell ref="D2:N2"/>
    <mergeCell ref="B3:N3"/>
    <mergeCell ref="B4:N4"/>
    <mergeCell ref="B5:D5"/>
    <mergeCell ref="E5:N5"/>
    <mergeCell ref="B9:D9"/>
    <mergeCell ref="E9:F9"/>
    <mergeCell ref="G9:H9"/>
    <mergeCell ref="K9:L9"/>
    <mergeCell ref="B6:D6"/>
    <mergeCell ref="E6:F6"/>
    <mergeCell ref="G6:H6"/>
    <mergeCell ref="I6:J6"/>
    <mergeCell ref="K6:L6"/>
    <mergeCell ref="M6:N6"/>
    <mergeCell ref="B10:D10"/>
    <mergeCell ref="E10:F10"/>
    <mergeCell ref="G10:H10"/>
    <mergeCell ref="I10:N10"/>
    <mergeCell ref="B7:D7"/>
    <mergeCell ref="E7:N7"/>
    <mergeCell ref="B8:D8"/>
    <mergeCell ref="E8:F8"/>
    <mergeCell ref="G8:H8"/>
    <mergeCell ref="K8:L8"/>
    <mergeCell ref="O13:O14"/>
    <mergeCell ref="P13:R13"/>
    <mergeCell ref="S13:S18"/>
    <mergeCell ref="B24:G24"/>
    <mergeCell ref="I24:M24"/>
    <mergeCell ref="B25:G25"/>
    <mergeCell ref="I25:M25"/>
    <mergeCell ref="B11:D11"/>
    <mergeCell ref="G11:H11"/>
    <mergeCell ref="I11:N11"/>
    <mergeCell ref="B12:N12"/>
    <mergeCell ref="C13:H13"/>
    <mergeCell ref="I13:N13"/>
    <mergeCell ref="B29:G29"/>
    <mergeCell ref="I29:M29"/>
    <mergeCell ref="B30:N30"/>
    <mergeCell ref="B31:E31"/>
    <mergeCell ref="H31:L31"/>
    <mergeCell ref="B32:E32"/>
    <mergeCell ref="H32:L32"/>
    <mergeCell ref="B26:G26"/>
    <mergeCell ref="I26:M26"/>
    <mergeCell ref="B27:G27"/>
    <mergeCell ref="I27:M27"/>
    <mergeCell ref="B28:G28"/>
    <mergeCell ref="I28:M28"/>
    <mergeCell ref="B33:E33"/>
    <mergeCell ref="H33:L33"/>
    <mergeCell ref="B34:N34"/>
    <mergeCell ref="B35:B36"/>
    <mergeCell ref="C35:F36"/>
    <mergeCell ref="G35:J35"/>
    <mergeCell ref="K35:N35"/>
    <mergeCell ref="G36:I36"/>
    <mergeCell ref="K36:L36"/>
    <mergeCell ref="C37:F37"/>
    <mergeCell ref="G37:I37"/>
    <mergeCell ref="K37:L37"/>
    <mergeCell ref="O37:O41"/>
    <mergeCell ref="C38:F38"/>
    <mergeCell ref="G38:I38"/>
    <mergeCell ref="K38:L38"/>
    <mergeCell ref="C39:F39"/>
    <mergeCell ref="G39:I39"/>
    <mergeCell ref="K39:L39"/>
    <mergeCell ref="C42:F42"/>
    <mergeCell ref="G42:I42"/>
    <mergeCell ref="K42:N42"/>
    <mergeCell ref="C43:F43"/>
    <mergeCell ref="G43:I43"/>
    <mergeCell ref="K43:N43"/>
    <mergeCell ref="C40:F40"/>
    <mergeCell ref="G40:I40"/>
    <mergeCell ref="K40:L40"/>
    <mergeCell ref="C41:F41"/>
    <mergeCell ref="G41:I41"/>
    <mergeCell ref="K41:L41"/>
    <mergeCell ref="C46:F46"/>
    <mergeCell ref="G46:I46"/>
    <mergeCell ref="K46:N46"/>
    <mergeCell ref="C47:F47"/>
    <mergeCell ref="G47:I47"/>
    <mergeCell ref="K47:N47"/>
    <mergeCell ref="C44:F44"/>
    <mergeCell ref="G44:I44"/>
    <mergeCell ref="K44:N44"/>
    <mergeCell ref="C45:F45"/>
    <mergeCell ref="G45:I45"/>
    <mergeCell ref="K45:N45"/>
    <mergeCell ref="B53:J55"/>
    <mergeCell ref="K53:N55"/>
    <mergeCell ref="B56:N56"/>
    <mergeCell ref="D52:I52"/>
    <mergeCell ref="K52:L52"/>
    <mergeCell ref="C48:F48"/>
    <mergeCell ref="G48:I48"/>
    <mergeCell ref="K48:N48"/>
    <mergeCell ref="C49:C52"/>
    <mergeCell ref="D49:I49"/>
    <mergeCell ref="K49:L49"/>
    <mergeCell ref="D50:I50"/>
    <mergeCell ref="K50:L50"/>
    <mergeCell ref="D51:I51"/>
    <mergeCell ref="K51:L51"/>
  </mergeCells>
  <conditionalFormatting sqref="G6:N6">
    <cfRule type="expression" dxfId="27" priority="5">
      <formula>$E$6="NIE"</formula>
    </cfRule>
  </conditionalFormatting>
  <conditionalFormatting sqref="G10:N10">
    <cfRule type="expression" dxfId="26" priority="4">
      <formula>$E$10="NIE"</formula>
    </cfRule>
  </conditionalFormatting>
  <conditionalFormatting sqref="K37:N37">
    <cfRule type="colorScale" priority="16">
      <colorScale>
        <cfvo type="formula" val="&quot;TAK&quot;"/>
        <cfvo type="formula" val="&quot;NIE&quot;"/>
        <color theme="0"/>
        <color theme="0" tint="-0.34998626667073579"/>
      </colorScale>
    </cfRule>
  </conditionalFormatting>
  <conditionalFormatting sqref="K37:N48">
    <cfRule type="expression" dxfId="25" priority="2">
      <formula>$J37="NIE"</formula>
    </cfRule>
  </conditionalFormatting>
  <conditionalFormatting sqref="K49:N49">
    <cfRule type="expression" dxfId="24" priority="12">
      <formula>$J$49="NIE"</formula>
    </cfRule>
  </conditionalFormatting>
  <conditionalFormatting sqref="K50:N50">
    <cfRule type="expression" dxfId="23" priority="11">
      <formula>$J$50="NIE"</formula>
    </cfRule>
  </conditionalFormatting>
  <conditionalFormatting sqref="K51:N51">
    <cfRule type="expression" dxfId="22" priority="1">
      <formula>$J$51="NIE"</formula>
    </cfRule>
  </conditionalFormatting>
  <conditionalFormatting sqref="K52:N52">
    <cfRule type="expression" dxfId="21" priority="9">
      <formula>$J$52="NIE"</formula>
    </cfRule>
  </conditionalFormatting>
  <dataValidations count="3">
    <dataValidation type="list" allowBlank="1" showInputMessage="1" showErrorMessage="1" sqref="J37:J52 E10 E6" xr:uid="{00000000-0002-0000-0500-000000000000}">
      <formula1>$T$34:$T$35</formula1>
    </dataValidation>
    <dataValidation type="list" allowBlank="1" showInputMessage="1" showErrorMessage="1" sqref="N37:N41" xr:uid="{00000000-0002-0000-0500-000001000000}">
      <formula1>$T$36:$T$37</formula1>
    </dataValidation>
    <dataValidation type="list" allowBlank="1" showInputMessage="1" showErrorMessage="1" sqref="E8:F8" xr:uid="{00000000-0002-0000-0500-000002000000}">
      <formula1>$T$8:$T$12</formula1>
    </dataValidation>
  </dataValidations>
  <pageMargins left="0.7" right="0.7" top="0.75" bottom="0.75" header="0.3" footer="0.3"/>
  <pageSetup paperSize="9" scale="39" fitToWidth="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T153"/>
  <sheetViews>
    <sheetView view="pageBreakPreview" zoomScale="75" zoomScaleNormal="100" zoomScaleSheetLayoutView="75" workbookViewId="0">
      <selection activeCell="H14" sqref="H14"/>
    </sheetView>
  </sheetViews>
  <sheetFormatPr defaultRowHeight="15" x14ac:dyDescent="0.25"/>
  <cols>
    <col min="2" max="2" width="20.710937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270" t="str">
        <f>IF('1.StrTytułowa'!E9&lt;&gt;"",'1.StrTytułowa'!E9,"")</f>
        <v/>
      </c>
      <c r="C2" s="270"/>
      <c r="D2" s="271" t="str">
        <f>IF('1.StrTytułowa'!E7&lt;&gt;"",'1.StrTytułowa'!E7,"")</f>
        <v>Poprawa efektywności energetycznej budynków Szkoły Podstawowej im. Rodziny Szreiber w Mikołajkach Pomorskich</v>
      </c>
      <c r="E2" s="271"/>
      <c r="F2" s="271"/>
      <c r="G2" s="271"/>
      <c r="H2" s="271"/>
      <c r="I2" s="271"/>
      <c r="J2" s="271"/>
      <c r="K2" s="271"/>
      <c r="L2" s="271"/>
      <c r="M2" s="271"/>
      <c r="N2" s="271"/>
    </row>
    <row r="3" spans="2:20" ht="50.25" customHeight="1" x14ac:dyDescent="0.25">
      <c r="B3" s="272" t="s">
        <v>164</v>
      </c>
      <c r="C3" s="273"/>
      <c r="D3" s="273"/>
      <c r="E3" s="273"/>
      <c r="F3" s="273"/>
      <c r="G3" s="273"/>
      <c r="H3" s="273"/>
      <c r="I3" s="273"/>
      <c r="J3" s="273"/>
      <c r="K3" s="273"/>
      <c r="L3" s="273"/>
      <c r="M3" s="273"/>
      <c r="N3" s="274"/>
    </row>
    <row r="4" spans="2:20" ht="24.95" customHeight="1" x14ac:dyDescent="0.25">
      <c r="B4" s="275" t="s">
        <v>227</v>
      </c>
      <c r="C4" s="275"/>
      <c r="D4" s="275"/>
      <c r="E4" s="275"/>
      <c r="F4" s="275"/>
      <c r="G4" s="275"/>
      <c r="H4" s="275"/>
      <c r="I4" s="275"/>
      <c r="J4" s="275"/>
      <c r="K4" s="275"/>
      <c r="L4" s="275"/>
      <c r="M4" s="275"/>
      <c r="N4" s="275"/>
    </row>
    <row r="5" spans="2:20" ht="39.950000000000003" customHeight="1" x14ac:dyDescent="0.25">
      <c r="B5" s="249" t="s">
        <v>2</v>
      </c>
      <c r="C5" s="249"/>
      <c r="D5" s="249"/>
      <c r="E5" s="276"/>
      <c r="F5" s="277"/>
      <c r="G5" s="277"/>
      <c r="H5" s="277"/>
      <c r="I5" s="277"/>
      <c r="J5" s="277"/>
      <c r="K5" s="277"/>
      <c r="L5" s="277"/>
      <c r="M5" s="277"/>
      <c r="N5" s="278"/>
      <c r="O5" s="263" t="s">
        <v>202</v>
      </c>
      <c r="P5" s="264"/>
      <c r="Q5" s="264"/>
      <c r="R5" s="264"/>
    </row>
    <row r="6" spans="2:20" ht="39.950000000000003" customHeight="1" x14ac:dyDescent="0.25">
      <c r="B6" s="285" t="s">
        <v>189</v>
      </c>
      <c r="C6" s="286"/>
      <c r="D6" s="287"/>
      <c r="E6" s="267"/>
      <c r="F6" s="268"/>
      <c r="G6" s="283" t="s">
        <v>190</v>
      </c>
      <c r="H6" s="284"/>
      <c r="I6" s="281"/>
      <c r="J6" s="281"/>
      <c r="K6" s="283" t="s">
        <v>191</v>
      </c>
      <c r="L6" s="284"/>
      <c r="M6" s="281"/>
      <c r="N6" s="282"/>
      <c r="O6" s="263"/>
      <c r="P6" s="264"/>
      <c r="Q6" s="264"/>
      <c r="R6" s="264"/>
    </row>
    <row r="7" spans="2:20" ht="24.95" customHeight="1" x14ac:dyDescent="0.25">
      <c r="B7" s="249" t="s">
        <v>3</v>
      </c>
      <c r="C7" s="249"/>
      <c r="D7" s="249"/>
      <c r="E7" s="288" t="str">
        <f>IF('1.StrTytułowa'!E8:K8&lt;&gt;"",'1.StrTytułowa'!E8:K8,"")</f>
        <v>Gmina Mikołajki Pomorskie</v>
      </c>
      <c r="F7" s="289"/>
      <c r="G7" s="289"/>
      <c r="H7" s="289"/>
      <c r="I7" s="289"/>
      <c r="J7" s="289"/>
      <c r="K7" s="289"/>
      <c r="L7" s="289"/>
      <c r="M7" s="290"/>
      <c r="N7" s="291"/>
      <c r="O7" s="263"/>
      <c r="P7" s="264"/>
      <c r="Q7" s="264"/>
      <c r="R7" s="264"/>
      <c r="T7" t="s">
        <v>4</v>
      </c>
    </row>
    <row r="8" spans="2:20" ht="24.95" customHeight="1" x14ac:dyDescent="0.25">
      <c r="B8" s="249" t="s">
        <v>5</v>
      </c>
      <c r="C8" s="249"/>
      <c r="D8" s="249"/>
      <c r="E8" s="267"/>
      <c r="F8" s="268"/>
      <c r="G8" s="295" t="s">
        <v>6</v>
      </c>
      <c r="H8" s="295"/>
      <c r="I8" s="15"/>
      <c r="J8" s="45" t="s">
        <v>7</v>
      </c>
      <c r="K8" s="295" t="s">
        <v>8</v>
      </c>
      <c r="L8" s="295"/>
      <c r="M8" s="15"/>
      <c r="N8" s="45" t="s">
        <v>9</v>
      </c>
      <c r="T8" t="s">
        <v>18</v>
      </c>
    </row>
    <row r="9" spans="2:20" ht="24.95" customHeight="1" x14ac:dyDescent="0.25">
      <c r="B9" s="249" t="s">
        <v>10</v>
      </c>
      <c r="C9" s="249"/>
      <c r="D9" s="249"/>
      <c r="E9" s="279"/>
      <c r="F9" s="279"/>
      <c r="G9" s="280" t="s">
        <v>11</v>
      </c>
      <c r="H9" s="280"/>
      <c r="I9" s="16"/>
      <c r="J9" s="46" t="s">
        <v>12</v>
      </c>
      <c r="K9" s="280" t="s">
        <v>207</v>
      </c>
      <c r="L9" s="280"/>
      <c r="M9" s="16"/>
      <c r="N9" s="46" t="s">
        <v>12</v>
      </c>
      <c r="T9" s="47" t="s">
        <v>19</v>
      </c>
    </row>
    <row r="10" spans="2:20" ht="24.95" customHeight="1" x14ac:dyDescent="0.25">
      <c r="B10" s="249" t="s">
        <v>205</v>
      </c>
      <c r="C10" s="249"/>
      <c r="D10" s="249"/>
      <c r="E10" s="267"/>
      <c r="F10" s="268"/>
      <c r="G10" s="269" t="s">
        <v>14</v>
      </c>
      <c r="H10" s="269"/>
      <c r="I10" s="224"/>
      <c r="J10" s="224"/>
      <c r="K10" s="224"/>
      <c r="L10" s="224"/>
      <c r="M10" s="224"/>
      <c r="N10" s="224"/>
      <c r="O10" s="261" t="s">
        <v>204</v>
      </c>
      <c r="P10" s="262"/>
      <c r="Q10" s="262"/>
      <c r="R10" s="262"/>
      <c r="T10" s="47" t="s">
        <v>25</v>
      </c>
    </row>
    <row r="11" spans="2:20" ht="39.950000000000003" customHeight="1" x14ac:dyDescent="0.25">
      <c r="B11" s="249" t="s">
        <v>16</v>
      </c>
      <c r="C11" s="249"/>
      <c r="D11" s="249"/>
      <c r="E11" s="1"/>
      <c r="F11" s="2" t="str">
        <f>IFERROR(E11/M9,"-")</f>
        <v>-</v>
      </c>
      <c r="G11" s="250" t="s">
        <v>17</v>
      </c>
      <c r="H11" s="251"/>
      <c r="I11" s="224"/>
      <c r="J11" s="224"/>
      <c r="K11" s="224"/>
      <c r="L11" s="224"/>
      <c r="M11" s="224"/>
      <c r="N11" s="224"/>
      <c r="O11" s="261"/>
      <c r="P11" s="262"/>
      <c r="Q11" s="262"/>
      <c r="R11" s="262"/>
      <c r="T11" t="s">
        <v>15</v>
      </c>
    </row>
    <row r="12" spans="2:20" s="47" customFormat="1" ht="24.95" customHeight="1" x14ac:dyDescent="0.25">
      <c r="B12" s="211" t="s">
        <v>220</v>
      </c>
      <c r="C12" s="212"/>
      <c r="D12" s="212"/>
      <c r="E12" s="212"/>
      <c r="F12" s="212"/>
      <c r="G12" s="212"/>
      <c r="H12" s="212"/>
      <c r="I12" s="212"/>
      <c r="J12" s="212"/>
      <c r="K12" s="212"/>
      <c r="L12" s="212"/>
      <c r="M12" s="212"/>
      <c r="N12" s="252"/>
      <c r="T12" t="s">
        <v>13</v>
      </c>
    </row>
    <row r="13" spans="2:20" ht="39.950000000000003" customHeight="1" x14ac:dyDescent="0.25">
      <c r="B13" s="48"/>
      <c r="C13" s="253" t="s">
        <v>20</v>
      </c>
      <c r="D13" s="253"/>
      <c r="E13" s="253"/>
      <c r="F13" s="253"/>
      <c r="G13" s="253"/>
      <c r="H13" s="253"/>
      <c r="I13" s="254" t="s">
        <v>21</v>
      </c>
      <c r="J13" s="254"/>
      <c r="K13" s="254"/>
      <c r="L13" s="254"/>
      <c r="M13" s="254"/>
      <c r="N13" s="254"/>
      <c r="O13" s="255" t="s">
        <v>22</v>
      </c>
      <c r="P13" s="257" t="s">
        <v>23</v>
      </c>
      <c r="Q13" s="258"/>
      <c r="R13" s="259"/>
      <c r="S13" s="260" t="s">
        <v>24</v>
      </c>
      <c r="T13" s="47"/>
    </row>
    <row r="14" spans="2:20" ht="61.5" customHeight="1" x14ac:dyDescent="0.25">
      <c r="B14" s="48" t="s">
        <v>26</v>
      </c>
      <c r="C14" s="49" t="s">
        <v>27</v>
      </c>
      <c r="D14" s="49" t="s">
        <v>28</v>
      </c>
      <c r="E14" s="49" t="s">
        <v>29</v>
      </c>
      <c r="F14" s="49" t="s">
        <v>30</v>
      </c>
      <c r="G14" s="49" t="s">
        <v>31</v>
      </c>
      <c r="H14" s="154" t="s">
        <v>32</v>
      </c>
      <c r="I14" s="50" t="s">
        <v>27</v>
      </c>
      <c r="J14" s="50" t="s">
        <v>28</v>
      </c>
      <c r="K14" s="50" t="s">
        <v>29</v>
      </c>
      <c r="L14" s="50" t="s">
        <v>30</v>
      </c>
      <c r="M14" s="50" t="s">
        <v>31</v>
      </c>
      <c r="N14" s="50" t="s">
        <v>32</v>
      </c>
      <c r="O14" s="256"/>
      <c r="P14" s="51" t="s">
        <v>33</v>
      </c>
      <c r="Q14" s="51" t="s">
        <v>34</v>
      </c>
      <c r="R14" s="51" t="s">
        <v>35</v>
      </c>
      <c r="S14" s="260"/>
    </row>
    <row r="15" spans="2:20" ht="20.100000000000001" customHeight="1" x14ac:dyDescent="0.25">
      <c r="B15" s="52" t="s">
        <v>36</v>
      </c>
      <c r="C15" s="14"/>
      <c r="D15" s="14"/>
      <c r="E15" s="14"/>
      <c r="F15" s="14"/>
      <c r="G15" s="14"/>
      <c r="H15" s="53">
        <f>SUM(C15:G15)</f>
        <v>0</v>
      </c>
      <c r="I15" s="14"/>
      <c r="J15" s="14"/>
      <c r="K15" s="14"/>
      <c r="L15" s="14"/>
      <c r="M15" s="14"/>
      <c r="N15" s="54">
        <f>SUM(I15:M15)</f>
        <v>0</v>
      </c>
      <c r="O15" s="55">
        <v>1.1000000000000001</v>
      </c>
      <c r="P15" s="56">
        <v>77.62</v>
      </c>
      <c r="Q15" s="56">
        <f>P15*3.6</f>
        <v>279.43200000000002</v>
      </c>
      <c r="R15" s="56">
        <f>Q15/1000</f>
        <v>0.27943200000000001</v>
      </c>
      <c r="S15" s="260"/>
      <c r="T15" s="57"/>
    </row>
    <row r="16" spans="2:20" ht="20.100000000000001" customHeight="1" x14ac:dyDescent="0.25">
      <c r="B16" s="52" t="s">
        <v>37</v>
      </c>
      <c r="C16" s="14"/>
      <c r="D16" s="14"/>
      <c r="E16" s="14"/>
      <c r="F16" s="14"/>
      <c r="G16" s="14"/>
      <c r="H16" s="53">
        <f t="shared" ref="H16:H23" si="0">SUM(C16:G16)</f>
        <v>0</v>
      </c>
      <c r="I16" s="14"/>
      <c r="J16" s="14"/>
      <c r="K16" s="14"/>
      <c r="L16" s="14"/>
      <c r="M16" s="14"/>
      <c r="N16" s="54">
        <f t="shared" ref="N16:N23" si="1">SUM(I16:M16)</f>
        <v>0</v>
      </c>
      <c r="O16" s="55">
        <v>1.1000000000000001</v>
      </c>
      <c r="P16" s="56">
        <v>55.37</v>
      </c>
      <c r="Q16" s="56">
        <f t="shared" ref="Q16:Q21" si="2">P16*3.6</f>
        <v>199.33199999999999</v>
      </c>
      <c r="R16" s="56">
        <f t="shared" ref="R16:R23" si="3">Q16/1000</f>
        <v>0.19933199999999998</v>
      </c>
      <c r="S16" s="260"/>
      <c r="T16" s="57"/>
    </row>
    <row r="17" spans="2:20" ht="20.100000000000001" customHeight="1" x14ac:dyDescent="0.25">
      <c r="B17" s="52" t="s">
        <v>38</v>
      </c>
      <c r="C17" s="14"/>
      <c r="D17" s="14"/>
      <c r="E17" s="14"/>
      <c r="F17" s="14"/>
      <c r="G17" s="14"/>
      <c r="H17" s="53">
        <f t="shared" si="0"/>
        <v>0</v>
      </c>
      <c r="I17" s="14"/>
      <c r="J17" s="14"/>
      <c r="K17" s="14"/>
      <c r="L17" s="14"/>
      <c r="M17" s="14"/>
      <c r="N17" s="54">
        <f t="shared" si="1"/>
        <v>0</v>
      </c>
      <c r="O17" s="55">
        <v>1.1000000000000001</v>
      </c>
      <c r="P17" s="56">
        <v>63.1</v>
      </c>
      <c r="Q17" s="56">
        <f t="shared" si="2"/>
        <v>227.16</v>
      </c>
      <c r="R17" s="56">
        <f t="shared" si="3"/>
        <v>0.22716</v>
      </c>
      <c r="S17" s="260"/>
      <c r="T17" s="57"/>
    </row>
    <row r="18" spans="2:20" ht="20.100000000000001" customHeight="1" x14ac:dyDescent="0.25">
      <c r="B18" s="52" t="s">
        <v>39</v>
      </c>
      <c r="C18" s="14"/>
      <c r="D18" s="14"/>
      <c r="E18" s="14"/>
      <c r="F18" s="14"/>
      <c r="G18" s="14"/>
      <c r="H18" s="53">
        <f t="shared" si="0"/>
        <v>0</v>
      </c>
      <c r="I18" s="14"/>
      <c r="J18" s="14"/>
      <c r="K18" s="14"/>
      <c r="L18" s="14"/>
      <c r="M18" s="14"/>
      <c r="N18" s="54">
        <f t="shared" si="1"/>
        <v>0</v>
      </c>
      <c r="O18" s="55">
        <v>1.1000000000000001</v>
      </c>
      <c r="P18" s="56">
        <v>94.7</v>
      </c>
      <c r="Q18" s="56">
        <f t="shared" si="2"/>
        <v>340.92</v>
      </c>
      <c r="R18" s="56">
        <f t="shared" si="3"/>
        <v>0.34092</v>
      </c>
      <c r="S18" s="260"/>
      <c r="T18" s="57"/>
    </row>
    <row r="19" spans="2:20" ht="20.100000000000001" customHeight="1" x14ac:dyDescent="0.25">
      <c r="B19" s="52" t="s">
        <v>40</v>
      </c>
      <c r="C19" s="14"/>
      <c r="D19" s="14"/>
      <c r="E19" s="14"/>
      <c r="F19" s="14"/>
      <c r="G19" s="14"/>
      <c r="H19" s="53">
        <f t="shared" si="0"/>
        <v>0</v>
      </c>
      <c r="I19" s="14"/>
      <c r="J19" s="14"/>
      <c r="K19" s="14"/>
      <c r="L19" s="14"/>
      <c r="M19" s="14"/>
      <c r="N19" s="54">
        <f t="shared" si="1"/>
        <v>0</v>
      </c>
      <c r="O19" s="55">
        <v>0.2</v>
      </c>
      <c r="P19" s="56">
        <v>0</v>
      </c>
      <c r="Q19" s="56">
        <f t="shared" si="2"/>
        <v>0</v>
      </c>
      <c r="R19" s="56">
        <f t="shared" si="3"/>
        <v>0</v>
      </c>
      <c r="S19" s="58" t="s">
        <v>41</v>
      </c>
      <c r="T19" s="57"/>
    </row>
    <row r="20" spans="2:20" ht="20.100000000000001" customHeight="1" x14ac:dyDescent="0.25">
      <c r="B20" s="3" t="s">
        <v>42</v>
      </c>
      <c r="C20" s="14"/>
      <c r="D20" s="14"/>
      <c r="E20" s="14"/>
      <c r="F20" s="14"/>
      <c r="G20" s="14"/>
      <c r="H20" s="53">
        <f>SUM(C20:G20)</f>
        <v>0</v>
      </c>
      <c r="I20" s="14"/>
      <c r="J20" s="14"/>
      <c r="K20" s="14"/>
      <c r="L20" s="14"/>
      <c r="M20" s="14"/>
      <c r="N20" s="54">
        <f>SUM(I20:M20)</f>
        <v>0</v>
      </c>
      <c r="O20" s="127">
        <v>0</v>
      </c>
      <c r="P20" s="128">
        <v>0</v>
      </c>
      <c r="Q20" s="128">
        <f t="shared" si="2"/>
        <v>0</v>
      </c>
      <c r="R20" s="129">
        <f t="shared" si="3"/>
        <v>0</v>
      </c>
      <c r="S20" s="132" t="s">
        <v>43</v>
      </c>
    </row>
    <row r="21" spans="2:20" ht="39.950000000000003" customHeight="1" x14ac:dyDescent="0.25">
      <c r="B21" s="3" t="s">
        <v>216</v>
      </c>
      <c r="C21" s="14"/>
      <c r="D21" s="14"/>
      <c r="E21" s="14"/>
      <c r="F21" s="14"/>
      <c r="G21" s="14"/>
      <c r="H21" s="53">
        <f>SUM(C21:G21)</f>
        <v>0</v>
      </c>
      <c r="I21" s="14"/>
      <c r="J21" s="14"/>
      <c r="K21" s="14"/>
      <c r="L21" s="14"/>
      <c r="M21" s="14"/>
      <c r="N21" s="54">
        <f>SUM(I21:M21)</f>
        <v>0</v>
      </c>
      <c r="O21" s="127">
        <v>0.8</v>
      </c>
      <c r="P21" s="128">
        <v>93.55</v>
      </c>
      <c r="Q21" s="150">
        <f t="shared" si="2"/>
        <v>336.78</v>
      </c>
      <c r="R21" s="56">
        <f t="shared" si="3"/>
        <v>0.33677999999999997</v>
      </c>
      <c r="S21" s="132" t="s">
        <v>217</v>
      </c>
    </row>
    <row r="22" spans="2:20" ht="35.1" customHeight="1" x14ac:dyDescent="0.25">
      <c r="B22" s="52" t="s">
        <v>44</v>
      </c>
      <c r="C22" s="14"/>
      <c r="D22" s="14"/>
      <c r="E22" s="14"/>
      <c r="F22" s="14"/>
      <c r="G22" s="14"/>
      <c r="H22" s="53">
        <f t="shared" si="0"/>
        <v>0</v>
      </c>
      <c r="I22" s="14"/>
      <c r="J22" s="14"/>
      <c r="K22" s="14"/>
      <c r="L22" s="14"/>
      <c r="M22" s="14"/>
      <c r="N22" s="54">
        <f t="shared" si="1"/>
        <v>0</v>
      </c>
      <c r="O22" s="55">
        <v>2.5</v>
      </c>
      <c r="P22" s="56"/>
      <c r="Q22" s="56">
        <v>708</v>
      </c>
      <c r="R22" s="56">
        <f t="shared" si="3"/>
        <v>0.70799999999999996</v>
      </c>
      <c r="S22" s="28" t="s">
        <v>45</v>
      </c>
    </row>
    <row r="23" spans="2:20" ht="35.1" customHeight="1" x14ac:dyDescent="0.25">
      <c r="B23" s="52" t="s">
        <v>46</v>
      </c>
      <c r="C23" s="14"/>
      <c r="D23" s="14"/>
      <c r="E23" s="14"/>
      <c r="F23" s="14"/>
      <c r="G23" s="14"/>
      <c r="H23" s="53">
        <f t="shared" si="0"/>
        <v>0</v>
      </c>
      <c r="I23" s="14"/>
      <c r="J23" s="14"/>
      <c r="K23" s="14"/>
      <c r="L23" s="14"/>
      <c r="M23" s="14"/>
      <c r="N23" s="54">
        <f t="shared" si="1"/>
        <v>0</v>
      </c>
      <c r="O23" s="55">
        <v>2.5</v>
      </c>
      <c r="P23" s="56"/>
      <c r="Q23" s="56">
        <v>708</v>
      </c>
      <c r="R23" s="56">
        <f t="shared" si="3"/>
        <v>0.70799999999999996</v>
      </c>
      <c r="S23" s="28" t="s">
        <v>47</v>
      </c>
    </row>
    <row r="24" spans="2:20" ht="20.100000000000001" customHeight="1" x14ac:dyDescent="0.25">
      <c r="B24" s="239" t="s">
        <v>48</v>
      </c>
      <c r="C24" s="240"/>
      <c r="D24" s="240"/>
      <c r="E24" s="240"/>
      <c r="F24" s="240"/>
      <c r="G24" s="241"/>
      <c r="H24" s="53">
        <f>SUM(H15:H21)</f>
        <v>0</v>
      </c>
      <c r="I24" s="246" t="s">
        <v>48</v>
      </c>
      <c r="J24" s="247"/>
      <c r="K24" s="247"/>
      <c r="L24" s="247"/>
      <c r="M24" s="248"/>
      <c r="N24" s="54">
        <f>SUM(N15:N21)</f>
        <v>0</v>
      </c>
      <c r="O24" s="59">
        <f>H24-N24</f>
        <v>0</v>
      </c>
      <c r="P24" s="60" t="s">
        <v>49</v>
      </c>
      <c r="Q24" s="60"/>
      <c r="R24" s="61"/>
      <c r="T24" s="57"/>
    </row>
    <row r="25" spans="2:20" ht="20.100000000000001" customHeight="1" x14ac:dyDescent="0.25">
      <c r="B25" s="239" t="s">
        <v>50</v>
      </c>
      <c r="C25" s="240"/>
      <c r="D25" s="240"/>
      <c r="E25" s="240"/>
      <c r="F25" s="240"/>
      <c r="G25" s="241"/>
      <c r="H25" s="53">
        <f>H22</f>
        <v>0</v>
      </c>
      <c r="I25" s="246" t="s">
        <v>50</v>
      </c>
      <c r="J25" s="247"/>
      <c r="K25" s="247"/>
      <c r="L25" s="247"/>
      <c r="M25" s="248"/>
      <c r="N25" s="54">
        <f>N22</f>
        <v>0</v>
      </c>
      <c r="O25" s="59">
        <f>H25-N25</f>
        <v>0</v>
      </c>
      <c r="P25" s="60" t="s">
        <v>49</v>
      </c>
      <c r="Q25" s="60"/>
      <c r="R25" s="61"/>
      <c r="T25" s="57"/>
    </row>
    <row r="26" spans="2:20" ht="20.100000000000001" customHeight="1" x14ac:dyDescent="0.25">
      <c r="B26" s="239" t="s">
        <v>51</v>
      </c>
      <c r="C26" s="240"/>
      <c r="D26" s="240"/>
      <c r="E26" s="240"/>
      <c r="F26" s="240"/>
      <c r="G26" s="241"/>
      <c r="H26" s="53">
        <f>H23</f>
        <v>0</v>
      </c>
      <c r="I26" s="246" t="s">
        <v>52</v>
      </c>
      <c r="J26" s="247"/>
      <c r="K26" s="247"/>
      <c r="L26" s="247"/>
      <c r="M26" s="248"/>
      <c r="N26" s="54">
        <f>N23</f>
        <v>0</v>
      </c>
      <c r="O26" s="59">
        <f>N26-H26</f>
        <v>0</v>
      </c>
      <c r="P26" s="60" t="s">
        <v>49</v>
      </c>
      <c r="Q26" s="60"/>
      <c r="R26" s="61"/>
      <c r="T26" s="57"/>
    </row>
    <row r="27" spans="2:20" ht="20.100000000000001" customHeight="1" x14ac:dyDescent="0.25">
      <c r="B27" s="239" t="s">
        <v>53</v>
      </c>
      <c r="C27" s="240"/>
      <c r="D27" s="240"/>
      <c r="E27" s="240"/>
      <c r="F27" s="240"/>
      <c r="G27" s="241"/>
      <c r="H27" s="53">
        <f>SUM(H15:H22)</f>
        <v>0</v>
      </c>
      <c r="I27" s="242" t="s">
        <v>54</v>
      </c>
      <c r="J27" s="242"/>
      <c r="K27" s="242"/>
      <c r="L27" s="242"/>
      <c r="M27" s="242"/>
      <c r="N27" s="54">
        <f>SUM(N15:N22)</f>
        <v>0</v>
      </c>
      <c r="O27" s="59">
        <f>H27-N27</f>
        <v>0</v>
      </c>
      <c r="P27" s="62" t="s">
        <v>49</v>
      </c>
      <c r="Q27" s="62"/>
    </row>
    <row r="28" spans="2:20" ht="20.100000000000001" customHeight="1" x14ac:dyDescent="0.25">
      <c r="B28" s="239" t="s">
        <v>198</v>
      </c>
      <c r="C28" s="240"/>
      <c r="D28" s="240"/>
      <c r="E28" s="240"/>
      <c r="F28" s="240"/>
      <c r="G28" s="241"/>
      <c r="H28" s="53">
        <f>H15*$O$15+H16*$O$16+H17*$O$17+H18*$O$18+H19*$O$19+H21*$O$21+H22*$O$22-H23*$O$23+H20*$O$20</f>
        <v>0</v>
      </c>
      <c r="I28" s="242" t="s">
        <v>198</v>
      </c>
      <c r="J28" s="242"/>
      <c r="K28" s="242"/>
      <c r="L28" s="242"/>
      <c r="M28" s="242"/>
      <c r="N28" s="54">
        <f>N15*$O$15+N16*$O$16+N17*$O$17+N18*$O$18+N19*$O$19+N21*$O$21+N22*$O$22-N23*$O$23+N20*$O$20</f>
        <v>0</v>
      </c>
      <c r="O28" s="59">
        <f>H28-N28</f>
        <v>0</v>
      </c>
      <c r="P28" s="62" t="s">
        <v>49</v>
      </c>
      <c r="Q28" s="62"/>
    </row>
    <row r="29" spans="2:20" ht="20.100000000000001" customHeight="1" x14ac:dyDescent="0.25">
      <c r="B29" s="239" t="s">
        <v>55</v>
      </c>
      <c r="C29" s="240"/>
      <c r="D29" s="240"/>
      <c r="E29" s="240"/>
      <c r="F29" s="240"/>
      <c r="G29" s="241"/>
      <c r="H29" s="53">
        <f>(H15*$R$15+H16*$R$16+H17*$R$17+H18*$R$18+H19*$R$19+H20*$R$20+H21*$R$21+H22*$R$22-H23*$R$23)/1000</f>
        <v>0</v>
      </c>
      <c r="I29" s="242" t="s">
        <v>55</v>
      </c>
      <c r="J29" s="242"/>
      <c r="K29" s="242"/>
      <c r="L29" s="242"/>
      <c r="M29" s="242"/>
      <c r="N29" s="54">
        <f>(N15*$R$15+N16*$R$16+N17*$R$17+N18*$R$18+N19*$R$19+N20*$R$20+N21*$R$21+N22*$R$22-N23*$R$23)/1000</f>
        <v>0</v>
      </c>
      <c r="O29" s="59">
        <f>H29-N29</f>
        <v>0</v>
      </c>
      <c r="P29" s="62" t="s">
        <v>60</v>
      </c>
      <c r="Q29" s="62"/>
    </row>
    <row r="30" spans="2:20" ht="20.100000000000001" customHeight="1" x14ac:dyDescent="0.25">
      <c r="B30" s="243" t="s">
        <v>203</v>
      </c>
      <c r="C30" s="244"/>
      <c r="D30" s="244"/>
      <c r="E30" s="244"/>
      <c r="F30" s="244"/>
      <c r="G30" s="244"/>
      <c r="H30" s="244"/>
      <c r="I30" s="244"/>
      <c r="J30" s="244"/>
      <c r="K30" s="244"/>
      <c r="L30" s="244"/>
      <c r="M30" s="244"/>
      <c r="N30" s="245"/>
      <c r="O30" s="59"/>
      <c r="P30" s="62"/>
      <c r="Q30" s="62"/>
    </row>
    <row r="31" spans="2:20" ht="24.95" customHeight="1" x14ac:dyDescent="0.25">
      <c r="B31" s="228" t="s">
        <v>56</v>
      </c>
      <c r="C31" s="229"/>
      <c r="D31" s="229"/>
      <c r="E31" s="230"/>
      <c r="F31" s="63">
        <f>O24</f>
        <v>0</v>
      </c>
      <c r="G31" s="64" t="s">
        <v>49</v>
      </c>
      <c r="H31" s="231" t="s">
        <v>57</v>
      </c>
      <c r="I31" s="232"/>
      <c r="J31" s="232"/>
      <c r="K31" s="232"/>
      <c r="L31" s="233"/>
      <c r="M31" s="63">
        <f>O27</f>
        <v>0</v>
      </c>
      <c r="N31" s="65" t="s">
        <v>49</v>
      </c>
      <c r="O31" s="59"/>
      <c r="P31" s="47"/>
      <c r="Q31" s="47"/>
    </row>
    <row r="32" spans="2:20" ht="24.95" customHeight="1" x14ac:dyDescent="0.25">
      <c r="B32" s="228" t="s">
        <v>58</v>
      </c>
      <c r="C32" s="229"/>
      <c r="D32" s="229"/>
      <c r="E32" s="230"/>
      <c r="F32" s="63">
        <f>O25</f>
        <v>0</v>
      </c>
      <c r="G32" s="64" t="s">
        <v>49</v>
      </c>
      <c r="H32" s="231" t="s">
        <v>199</v>
      </c>
      <c r="I32" s="232"/>
      <c r="J32" s="232"/>
      <c r="K32" s="232"/>
      <c r="L32" s="233"/>
      <c r="M32" s="63">
        <f>O28</f>
        <v>0</v>
      </c>
      <c r="N32" s="65" t="s">
        <v>49</v>
      </c>
      <c r="O32" s="59"/>
      <c r="P32" s="47"/>
      <c r="Q32" s="47"/>
    </row>
    <row r="33" spans="2:20" ht="24.95" customHeight="1" x14ac:dyDescent="0.25">
      <c r="B33" s="228" t="s">
        <v>172</v>
      </c>
      <c r="C33" s="229"/>
      <c r="D33" s="229"/>
      <c r="E33" s="230"/>
      <c r="F33" s="63">
        <f>O26</f>
        <v>0</v>
      </c>
      <c r="G33" s="64" t="s">
        <v>49</v>
      </c>
      <c r="H33" s="231" t="s">
        <v>59</v>
      </c>
      <c r="I33" s="232"/>
      <c r="J33" s="232"/>
      <c r="K33" s="232"/>
      <c r="L33" s="233"/>
      <c r="M33" s="63">
        <f>O29</f>
        <v>0</v>
      </c>
      <c r="N33" s="65" t="s">
        <v>60</v>
      </c>
      <c r="O33" s="59"/>
      <c r="P33" s="47"/>
      <c r="Q33" s="47"/>
    </row>
    <row r="34" spans="2:20" ht="24.95" customHeight="1" x14ac:dyDescent="0.25">
      <c r="B34" s="234" t="s">
        <v>219</v>
      </c>
      <c r="C34" s="235"/>
      <c r="D34" s="235"/>
      <c r="E34" s="235"/>
      <c r="F34" s="235"/>
      <c r="G34" s="235"/>
      <c r="H34" s="235"/>
      <c r="I34" s="235"/>
      <c r="J34" s="235"/>
      <c r="K34" s="235"/>
      <c r="L34" s="235"/>
      <c r="M34" s="235"/>
      <c r="N34" s="235"/>
      <c r="T34" s="66" t="s">
        <v>61</v>
      </c>
    </row>
    <row r="35" spans="2:20" ht="24.95" customHeight="1" x14ac:dyDescent="0.25">
      <c r="B35" s="236" t="s">
        <v>62</v>
      </c>
      <c r="C35" s="223" t="s">
        <v>63</v>
      </c>
      <c r="D35" s="223"/>
      <c r="E35" s="223"/>
      <c r="F35" s="223"/>
      <c r="G35" s="238" t="s">
        <v>64</v>
      </c>
      <c r="H35" s="238"/>
      <c r="I35" s="238"/>
      <c r="J35" s="238"/>
      <c r="K35" s="214" t="s">
        <v>65</v>
      </c>
      <c r="L35" s="214"/>
      <c r="M35" s="214"/>
      <c r="N35" s="214"/>
      <c r="T35" s="66" t="s">
        <v>66</v>
      </c>
    </row>
    <row r="36" spans="2:20" ht="50.1" customHeight="1" x14ac:dyDescent="0.25">
      <c r="B36" s="237"/>
      <c r="C36" s="223"/>
      <c r="D36" s="223"/>
      <c r="E36" s="223"/>
      <c r="F36" s="223"/>
      <c r="G36" s="238" t="s">
        <v>67</v>
      </c>
      <c r="H36" s="238"/>
      <c r="I36" s="238"/>
      <c r="J36" s="67" t="s">
        <v>68</v>
      </c>
      <c r="K36" s="214" t="s">
        <v>69</v>
      </c>
      <c r="L36" s="214"/>
      <c r="M36" s="32" t="s">
        <v>70</v>
      </c>
      <c r="N36" s="32" t="s">
        <v>71</v>
      </c>
      <c r="T36" s="66" t="s">
        <v>72</v>
      </c>
    </row>
    <row r="37" spans="2:20" ht="39.950000000000003" customHeight="1" x14ac:dyDescent="0.25">
      <c r="B37" s="31">
        <v>1</v>
      </c>
      <c r="C37" s="225" t="s">
        <v>73</v>
      </c>
      <c r="D37" s="225"/>
      <c r="E37" s="225"/>
      <c r="F37" s="225"/>
      <c r="G37" s="226"/>
      <c r="H37" s="226"/>
      <c r="I37" s="226"/>
      <c r="J37" s="4"/>
      <c r="K37" s="224"/>
      <c r="L37" s="224"/>
      <c r="M37" s="5"/>
      <c r="N37" s="120"/>
      <c r="O37" s="227" t="s">
        <v>74</v>
      </c>
      <c r="P37" s="68"/>
      <c r="Q37" s="68"/>
      <c r="R37" s="68"/>
      <c r="T37" s="66" t="s">
        <v>75</v>
      </c>
    </row>
    <row r="38" spans="2:20" ht="39.950000000000003" customHeight="1" x14ac:dyDescent="0.25">
      <c r="B38" s="31">
        <v>2</v>
      </c>
      <c r="C38" s="225" t="s">
        <v>76</v>
      </c>
      <c r="D38" s="225"/>
      <c r="E38" s="225"/>
      <c r="F38" s="225"/>
      <c r="G38" s="226"/>
      <c r="H38" s="226"/>
      <c r="I38" s="226"/>
      <c r="J38" s="4"/>
      <c r="K38" s="224"/>
      <c r="L38" s="224"/>
      <c r="M38" s="5"/>
      <c r="N38" s="120"/>
      <c r="O38" s="227"/>
      <c r="P38" s="68"/>
      <c r="Q38" s="68"/>
      <c r="R38" s="68"/>
    </row>
    <row r="39" spans="2:20" ht="39.950000000000003" customHeight="1" x14ac:dyDescent="0.25">
      <c r="B39" s="31">
        <v>3</v>
      </c>
      <c r="C39" s="225" t="s">
        <v>77</v>
      </c>
      <c r="D39" s="225"/>
      <c r="E39" s="225"/>
      <c r="F39" s="225"/>
      <c r="G39" s="226"/>
      <c r="H39" s="226"/>
      <c r="I39" s="226"/>
      <c r="J39" s="4"/>
      <c r="K39" s="224"/>
      <c r="L39" s="224"/>
      <c r="M39" s="5"/>
      <c r="N39" s="120"/>
      <c r="O39" s="227"/>
      <c r="P39" s="68"/>
      <c r="Q39" s="68"/>
      <c r="R39" s="68"/>
    </row>
    <row r="40" spans="2:20" ht="39.950000000000003" customHeight="1" x14ac:dyDescent="0.25">
      <c r="B40" s="31">
        <v>4</v>
      </c>
      <c r="C40" s="225" t="s">
        <v>78</v>
      </c>
      <c r="D40" s="225"/>
      <c r="E40" s="225"/>
      <c r="F40" s="225"/>
      <c r="G40" s="226"/>
      <c r="H40" s="226"/>
      <c r="I40" s="226"/>
      <c r="J40" s="4"/>
      <c r="K40" s="224"/>
      <c r="L40" s="224"/>
      <c r="M40" s="5"/>
      <c r="N40" s="120"/>
      <c r="O40" s="227"/>
      <c r="P40" s="68"/>
      <c r="Q40" s="68"/>
      <c r="R40" s="68"/>
    </row>
    <row r="41" spans="2:20" ht="39.950000000000003" customHeight="1" x14ac:dyDescent="0.25">
      <c r="B41" s="31">
        <v>5</v>
      </c>
      <c r="C41" s="225" t="s">
        <v>79</v>
      </c>
      <c r="D41" s="225"/>
      <c r="E41" s="225"/>
      <c r="F41" s="225"/>
      <c r="G41" s="226"/>
      <c r="H41" s="226"/>
      <c r="I41" s="226"/>
      <c r="J41" s="4"/>
      <c r="K41" s="224"/>
      <c r="L41" s="224"/>
      <c r="M41" s="5"/>
      <c r="N41" s="120"/>
      <c r="O41" s="227"/>
      <c r="P41" s="68"/>
      <c r="Q41" s="68"/>
      <c r="R41" s="68"/>
    </row>
    <row r="42" spans="2:20" ht="39.950000000000003" customHeight="1" x14ac:dyDescent="0.25">
      <c r="B42" s="31">
        <v>6</v>
      </c>
      <c r="C42" s="225" t="s">
        <v>80</v>
      </c>
      <c r="D42" s="225"/>
      <c r="E42" s="225"/>
      <c r="F42" s="225"/>
      <c r="G42" s="226"/>
      <c r="H42" s="226"/>
      <c r="I42" s="226"/>
      <c r="J42" s="4"/>
      <c r="K42" s="224"/>
      <c r="L42" s="224"/>
      <c r="M42" s="224"/>
      <c r="N42" s="224"/>
    </row>
    <row r="43" spans="2:20" ht="39.950000000000003" customHeight="1" x14ac:dyDescent="0.25">
      <c r="B43" s="31">
        <v>7</v>
      </c>
      <c r="C43" s="225" t="s">
        <v>81</v>
      </c>
      <c r="D43" s="225"/>
      <c r="E43" s="225"/>
      <c r="F43" s="225"/>
      <c r="G43" s="226"/>
      <c r="H43" s="226"/>
      <c r="I43" s="226"/>
      <c r="J43" s="4"/>
      <c r="K43" s="224"/>
      <c r="L43" s="224"/>
      <c r="M43" s="224"/>
      <c r="N43" s="224"/>
    </row>
    <row r="44" spans="2:20" ht="39.950000000000003" customHeight="1" x14ac:dyDescent="0.25">
      <c r="B44" s="31">
        <v>8</v>
      </c>
      <c r="C44" s="225" t="s">
        <v>82</v>
      </c>
      <c r="D44" s="225"/>
      <c r="E44" s="225"/>
      <c r="F44" s="225"/>
      <c r="G44" s="226"/>
      <c r="H44" s="226"/>
      <c r="I44" s="226"/>
      <c r="J44" s="4"/>
      <c r="K44" s="224"/>
      <c r="L44" s="224"/>
      <c r="M44" s="224"/>
      <c r="N44" s="224"/>
    </row>
    <row r="45" spans="2:20" ht="39.950000000000003" customHeight="1" x14ac:dyDescent="0.25">
      <c r="B45" s="31">
        <v>9</v>
      </c>
      <c r="C45" s="225" t="s">
        <v>83</v>
      </c>
      <c r="D45" s="225"/>
      <c r="E45" s="225"/>
      <c r="F45" s="225"/>
      <c r="G45" s="226"/>
      <c r="H45" s="226"/>
      <c r="I45" s="226"/>
      <c r="J45" s="4"/>
      <c r="K45" s="224"/>
      <c r="L45" s="224"/>
      <c r="M45" s="224"/>
      <c r="N45" s="224"/>
    </row>
    <row r="46" spans="2:20" ht="39.950000000000003" customHeight="1" x14ac:dyDescent="0.25">
      <c r="B46" s="31">
        <v>10</v>
      </c>
      <c r="C46" s="225" t="s">
        <v>84</v>
      </c>
      <c r="D46" s="225"/>
      <c r="E46" s="225"/>
      <c r="F46" s="225"/>
      <c r="G46" s="226"/>
      <c r="H46" s="226"/>
      <c r="I46" s="226"/>
      <c r="J46" s="4"/>
      <c r="K46" s="224"/>
      <c r="L46" s="224"/>
      <c r="M46" s="224"/>
      <c r="N46" s="224"/>
    </row>
    <row r="47" spans="2:20" ht="39.950000000000003" customHeight="1" x14ac:dyDescent="0.25">
      <c r="B47" s="31">
        <v>11</v>
      </c>
      <c r="C47" s="225" t="s">
        <v>85</v>
      </c>
      <c r="D47" s="225"/>
      <c r="E47" s="225"/>
      <c r="F47" s="225"/>
      <c r="G47" s="226"/>
      <c r="H47" s="226"/>
      <c r="I47" s="226"/>
      <c r="J47" s="4"/>
      <c r="K47" s="224"/>
      <c r="L47" s="224"/>
      <c r="M47" s="224"/>
      <c r="N47" s="224"/>
    </row>
    <row r="48" spans="2:20" ht="39.950000000000003" customHeight="1" x14ac:dyDescent="0.25">
      <c r="B48" s="31">
        <v>12</v>
      </c>
      <c r="C48" s="225" t="s">
        <v>221</v>
      </c>
      <c r="D48" s="225"/>
      <c r="E48" s="225"/>
      <c r="F48" s="225"/>
      <c r="G48" s="226"/>
      <c r="H48" s="226"/>
      <c r="I48" s="226"/>
      <c r="J48" s="4"/>
      <c r="K48" s="224"/>
      <c r="L48" s="224"/>
      <c r="M48" s="224"/>
      <c r="N48" s="224"/>
    </row>
    <row r="49" spans="2:15" ht="39.950000000000003" customHeight="1" x14ac:dyDescent="0.25">
      <c r="B49" s="31">
        <v>13</v>
      </c>
      <c r="C49" s="213" t="s">
        <v>86</v>
      </c>
      <c r="D49" s="225" t="s">
        <v>87</v>
      </c>
      <c r="E49" s="225"/>
      <c r="F49" s="225"/>
      <c r="G49" s="225"/>
      <c r="H49" s="225"/>
      <c r="I49" s="225"/>
      <c r="J49" s="4"/>
      <c r="K49" s="224"/>
      <c r="L49" s="224"/>
      <c r="M49" s="69" t="s">
        <v>88</v>
      </c>
      <c r="N49" s="5"/>
      <c r="O49" s="70" t="s">
        <v>89</v>
      </c>
    </row>
    <row r="50" spans="2:15" ht="39.950000000000003" customHeight="1" x14ac:dyDescent="0.25">
      <c r="B50" s="31">
        <v>14</v>
      </c>
      <c r="C50" s="213"/>
      <c r="D50" s="225" t="s">
        <v>90</v>
      </c>
      <c r="E50" s="225"/>
      <c r="F50" s="225"/>
      <c r="G50" s="225"/>
      <c r="H50" s="225"/>
      <c r="I50" s="225"/>
      <c r="J50" s="4"/>
      <c r="K50" s="224"/>
      <c r="L50" s="224"/>
      <c r="M50" s="69" t="s">
        <v>91</v>
      </c>
      <c r="N50" s="5"/>
      <c r="O50" s="70" t="s">
        <v>12</v>
      </c>
    </row>
    <row r="51" spans="2:15" ht="39.950000000000003" customHeight="1" x14ac:dyDescent="0.25">
      <c r="B51" s="31">
        <v>15</v>
      </c>
      <c r="C51" s="213"/>
      <c r="D51" s="225" t="s">
        <v>92</v>
      </c>
      <c r="E51" s="225"/>
      <c r="F51" s="225"/>
      <c r="G51" s="225"/>
      <c r="H51" s="225"/>
      <c r="I51" s="225"/>
      <c r="J51" s="4"/>
      <c r="K51" s="224"/>
      <c r="L51" s="224"/>
      <c r="M51" s="71" t="s">
        <v>93</v>
      </c>
      <c r="N51" s="5"/>
      <c r="O51" s="70" t="s">
        <v>94</v>
      </c>
    </row>
    <row r="52" spans="2:15" ht="39.950000000000003" customHeight="1" x14ac:dyDescent="0.25">
      <c r="B52" s="31">
        <v>16</v>
      </c>
      <c r="C52" s="213"/>
      <c r="D52" s="223" t="s">
        <v>95</v>
      </c>
      <c r="E52" s="223"/>
      <c r="F52" s="223"/>
      <c r="G52" s="223"/>
      <c r="H52" s="223"/>
      <c r="I52" s="223"/>
      <c r="J52" s="4"/>
      <c r="K52" s="224"/>
      <c r="L52" s="224"/>
      <c r="M52" s="72" t="s">
        <v>96</v>
      </c>
      <c r="N52" s="13"/>
      <c r="O52" s="47" t="s">
        <v>171</v>
      </c>
    </row>
    <row r="53" spans="2:15" ht="24.95" customHeight="1" x14ac:dyDescent="0.25">
      <c r="B53" s="221" t="s">
        <v>98</v>
      </c>
      <c r="C53" s="221"/>
      <c r="D53" s="221"/>
      <c r="E53" s="221"/>
      <c r="F53" s="221"/>
      <c r="G53" s="221"/>
      <c r="H53" s="221"/>
      <c r="I53" s="221"/>
      <c r="J53" s="221"/>
      <c r="K53" s="221" t="s">
        <v>99</v>
      </c>
      <c r="L53" s="222"/>
      <c r="M53" s="222"/>
      <c r="N53" s="222"/>
    </row>
    <row r="54" spans="2:15" ht="24.95" customHeight="1" x14ac:dyDescent="0.25">
      <c r="B54" s="221"/>
      <c r="C54" s="221"/>
      <c r="D54" s="221"/>
      <c r="E54" s="221"/>
      <c r="F54" s="221"/>
      <c r="G54" s="221"/>
      <c r="H54" s="221"/>
      <c r="I54" s="221"/>
      <c r="J54" s="221"/>
      <c r="K54" s="222"/>
      <c r="L54" s="222"/>
      <c r="M54" s="222"/>
      <c r="N54" s="222"/>
    </row>
    <row r="55" spans="2:15" ht="24.95" customHeight="1" x14ac:dyDescent="0.25">
      <c r="B55" s="221"/>
      <c r="C55" s="221"/>
      <c r="D55" s="221"/>
      <c r="E55" s="221"/>
      <c r="F55" s="221"/>
      <c r="G55" s="221"/>
      <c r="H55" s="221"/>
      <c r="I55" s="221"/>
      <c r="J55" s="221"/>
      <c r="K55" s="222"/>
      <c r="L55" s="222"/>
      <c r="M55" s="222"/>
      <c r="N55" s="222"/>
    </row>
    <row r="56" spans="2:15" ht="63.75" customHeight="1" x14ac:dyDescent="0.25">
      <c r="B56" s="178" t="s">
        <v>218</v>
      </c>
      <c r="C56" s="178"/>
      <c r="D56" s="178"/>
      <c r="E56" s="178"/>
      <c r="F56" s="178"/>
      <c r="G56" s="178"/>
      <c r="H56" s="178"/>
      <c r="I56" s="178"/>
      <c r="J56" s="178"/>
      <c r="K56" s="178"/>
      <c r="L56" s="178"/>
      <c r="M56" s="178"/>
      <c r="N56" s="178"/>
    </row>
    <row r="57" spans="2:15" ht="24.95" customHeight="1" x14ac:dyDescent="0.25">
      <c r="B57" s="73"/>
      <c r="C57" s="73"/>
      <c r="D57" s="73"/>
      <c r="E57" s="73"/>
      <c r="F57" s="73"/>
      <c r="G57" s="73"/>
      <c r="H57" s="73"/>
      <c r="I57" s="73"/>
      <c r="J57" s="73"/>
      <c r="K57" s="73"/>
      <c r="L57" s="73"/>
      <c r="M57" s="73"/>
      <c r="N57" s="73"/>
    </row>
    <row r="58" spans="2:15" ht="24.95" customHeight="1" x14ac:dyDescent="0.25">
      <c r="B58" s="73"/>
      <c r="C58" s="73"/>
      <c r="D58" s="73"/>
      <c r="E58" s="73"/>
      <c r="F58" s="73"/>
      <c r="G58" s="73"/>
      <c r="H58" s="73"/>
      <c r="I58" s="73"/>
      <c r="J58" s="73"/>
      <c r="K58" s="73"/>
      <c r="L58" s="73"/>
      <c r="M58" s="73"/>
      <c r="N58" s="73"/>
    </row>
    <row r="59" spans="2:15" ht="24.95" customHeight="1" x14ac:dyDescent="0.25">
      <c r="B59" s="73"/>
      <c r="C59" s="73"/>
      <c r="D59" s="73"/>
      <c r="E59" s="73"/>
      <c r="F59" s="73"/>
      <c r="G59" s="73"/>
      <c r="H59" s="73"/>
      <c r="I59" s="73"/>
      <c r="J59" s="73"/>
      <c r="K59" s="73"/>
      <c r="L59" s="73"/>
      <c r="M59" s="73"/>
      <c r="N59" s="73"/>
    </row>
    <row r="60" spans="2:15" ht="24.95" customHeight="1" x14ac:dyDescent="0.25">
      <c r="B60" s="73"/>
      <c r="C60" s="73"/>
      <c r="D60" s="73"/>
      <c r="E60" s="73"/>
      <c r="F60" s="73"/>
      <c r="G60" s="73"/>
      <c r="H60" s="73"/>
      <c r="I60" s="73"/>
      <c r="J60" s="73"/>
      <c r="K60" s="73"/>
      <c r="L60" s="73"/>
      <c r="M60" s="73"/>
      <c r="N60" s="73"/>
    </row>
    <row r="61" spans="2:15" ht="24.95" customHeight="1" x14ac:dyDescent="0.25"/>
    <row r="62" spans="2:15" ht="24.95" customHeight="1" x14ac:dyDescent="0.25"/>
    <row r="63" spans="2:15" ht="24.95" customHeight="1" x14ac:dyDescent="0.25"/>
    <row r="64" spans="2:15"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sheetData>
  <sheetProtection password="C26C" sheet="1" formatCells="0" formatColumns="0" formatRows="0" insertColumns="0" insertRows="0" deleteColumns="0" deleteRows="0"/>
  <mergeCells count="112">
    <mergeCell ref="O5:R7"/>
    <mergeCell ref="B2:C2"/>
    <mergeCell ref="D2:N2"/>
    <mergeCell ref="B3:N3"/>
    <mergeCell ref="B4:N4"/>
    <mergeCell ref="B5:D5"/>
    <mergeCell ref="E5:N5"/>
    <mergeCell ref="M6:N6"/>
    <mergeCell ref="B9:D9"/>
    <mergeCell ref="E9:F9"/>
    <mergeCell ref="G9:H9"/>
    <mergeCell ref="K9:L9"/>
    <mergeCell ref="B6:D6"/>
    <mergeCell ref="E6:F6"/>
    <mergeCell ref="G6:H6"/>
    <mergeCell ref="I6:J6"/>
    <mergeCell ref="K6:L6"/>
    <mergeCell ref="B7:D7"/>
    <mergeCell ref="E7:N7"/>
    <mergeCell ref="B8:D8"/>
    <mergeCell ref="E8:F8"/>
    <mergeCell ref="G8:H8"/>
    <mergeCell ref="K8:L8"/>
    <mergeCell ref="S13:S18"/>
    <mergeCell ref="B24:G24"/>
    <mergeCell ref="I24:M24"/>
    <mergeCell ref="B25:G25"/>
    <mergeCell ref="I25:M25"/>
    <mergeCell ref="B11:D11"/>
    <mergeCell ref="G11:H11"/>
    <mergeCell ref="I11:N11"/>
    <mergeCell ref="B12:N12"/>
    <mergeCell ref="C13:H13"/>
    <mergeCell ref="I13:N13"/>
    <mergeCell ref="O10:R11"/>
    <mergeCell ref="B10:D10"/>
    <mergeCell ref="E10:F10"/>
    <mergeCell ref="G10:H10"/>
    <mergeCell ref="I10:N10"/>
    <mergeCell ref="O13:O14"/>
    <mergeCell ref="P13:R13"/>
    <mergeCell ref="B29:G29"/>
    <mergeCell ref="I29:M29"/>
    <mergeCell ref="B30:N30"/>
    <mergeCell ref="B31:E31"/>
    <mergeCell ref="H31:L31"/>
    <mergeCell ref="B32:E32"/>
    <mergeCell ref="H32:L32"/>
    <mergeCell ref="B26:G26"/>
    <mergeCell ref="I26:M26"/>
    <mergeCell ref="B27:G27"/>
    <mergeCell ref="I27:M27"/>
    <mergeCell ref="B28:G28"/>
    <mergeCell ref="I28:M28"/>
    <mergeCell ref="B33:E33"/>
    <mergeCell ref="H33:L33"/>
    <mergeCell ref="B34:N34"/>
    <mergeCell ref="B35:B36"/>
    <mergeCell ref="C35:F36"/>
    <mergeCell ref="G35:J35"/>
    <mergeCell ref="K35:N35"/>
    <mergeCell ref="G36:I36"/>
    <mergeCell ref="K36:L36"/>
    <mergeCell ref="C37:F37"/>
    <mergeCell ref="G37:I37"/>
    <mergeCell ref="K37:L37"/>
    <mergeCell ref="O37:O41"/>
    <mergeCell ref="C38:F38"/>
    <mergeCell ref="G38:I38"/>
    <mergeCell ref="K38:L38"/>
    <mergeCell ref="C39:F39"/>
    <mergeCell ref="G39:I39"/>
    <mergeCell ref="K39:L39"/>
    <mergeCell ref="C42:F42"/>
    <mergeCell ref="G42:I42"/>
    <mergeCell ref="K42:N42"/>
    <mergeCell ref="C43:F43"/>
    <mergeCell ref="G43:I43"/>
    <mergeCell ref="K43:N43"/>
    <mergeCell ref="C40:F40"/>
    <mergeCell ref="G40:I40"/>
    <mergeCell ref="K40:L40"/>
    <mergeCell ref="C41:F41"/>
    <mergeCell ref="G41:I41"/>
    <mergeCell ref="K41:L41"/>
    <mergeCell ref="C46:F46"/>
    <mergeCell ref="G46:I46"/>
    <mergeCell ref="K46:N46"/>
    <mergeCell ref="C47:F47"/>
    <mergeCell ref="G47:I47"/>
    <mergeCell ref="K47:N47"/>
    <mergeCell ref="C44:F44"/>
    <mergeCell ref="G44:I44"/>
    <mergeCell ref="K44:N44"/>
    <mergeCell ref="C45:F45"/>
    <mergeCell ref="G45:I45"/>
    <mergeCell ref="K45:N45"/>
    <mergeCell ref="B53:J55"/>
    <mergeCell ref="K53:N55"/>
    <mergeCell ref="B56:N56"/>
    <mergeCell ref="D52:I52"/>
    <mergeCell ref="K52:L52"/>
    <mergeCell ref="C48:F48"/>
    <mergeCell ref="G48:I48"/>
    <mergeCell ref="K48:N48"/>
    <mergeCell ref="C49:C52"/>
    <mergeCell ref="D49:I49"/>
    <mergeCell ref="K49:L49"/>
    <mergeCell ref="D50:I50"/>
    <mergeCell ref="K50:L50"/>
    <mergeCell ref="D51:I51"/>
    <mergeCell ref="K51:L51"/>
  </mergeCells>
  <conditionalFormatting sqref="G6:N6">
    <cfRule type="expression" dxfId="20" priority="2">
      <formula>$E$6="NIE"</formula>
    </cfRule>
  </conditionalFormatting>
  <conditionalFormatting sqref="G10:N10">
    <cfRule type="expression" dxfId="19" priority="1">
      <formula>$E$10="NIE"</formula>
    </cfRule>
  </conditionalFormatting>
  <conditionalFormatting sqref="K37:N37">
    <cfRule type="colorScale" priority="13">
      <colorScale>
        <cfvo type="formula" val="&quot;TAK&quot;"/>
        <cfvo type="formula" val="&quot;NIE&quot;"/>
        <color theme="0"/>
        <color theme="0" tint="-0.34998626667073579"/>
      </colorScale>
    </cfRule>
  </conditionalFormatting>
  <conditionalFormatting sqref="K37:N48">
    <cfRule type="expression" dxfId="18" priority="12">
      <formula>$J37="NIE"</formula>
    </cfRule>
  </conditionalFormatting>
  <conditionalFormatting sqref="K49:N49">
    <cfRule type="expression" dxfId="17" priority="9">
      <formula>$J$49="NIE"</formula>
    </cfRule>
  </conditionalFormatting>
  <conditionalFormatting sqref="K50:N50">
    <cfRule type="expression" dxfId="16" priority="8">
      <formula>$J$50="NIE"</formula>
    </cfRule>
  </conditionalFormatting>
  <conditionalFormatting sqref="K51:N51">
    <cfRule type="expression" dxfId="15" priority="7">
      <formula>$J$51="NIE"</formula>
    </cfRule>
  </conditionalFormatting>
  <conditionalFormatting sqref="K52:N52">
    <cfRule type="expression" dxfId="14" priority="6">
      <formula>$J$52="NIE"</formula>
    </cfRule>
  </conditionalFormatting>
  <dataValidations count="3">
    <dataValidation type="list" allowBlank="1" showInputMessage="1" showErrorMessage="1" sqref="J37:J52 E10 E6" xr:uid="{00000000-0002-0000-0600-000000000000}">
      <formula1>$T$34:$T$35</formula1>
    </dataValidation>
    <dataValidation type="list" allowBlank="1" showInputMessage="1" showErrorMessage="1" sqref="N37:N41" xr:uid="{00000000-0002-0000-0600-000001000000}">
      <formula1>$T$36:$T$37</formula1>
    </dataValidation>
    <dataValidation type="list" allowBlank="1" showInputMessage="1" showErrorMessage="1" sqref="E8:F8" xr:uid="{00000000-0002-0000-0600-000002000000}">
      <formula1>$T$8:$T$12</formula1>
    </dataValidation>
  </dataValidations>
  <pageMargins left="0.7" right="0.7" top="0.75" bottom="0.75" header="0.3" footer="0.3"/>
  <pageSetup paperSize="9" scale="44" fitToWidth="0"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T153"/>
  <sheetViews>
    <sheetView view="pageBreakPreview" zoomScale="75" zoomScaleNormal="100" zoomScaleSheetLayoutView="75" workbookViewId="0">
      <selection activeCell="H14" sqref="H14"/>
    </sheetView>
  </sheetViews>
  <sheetFormatPr defaultRowHeight="15" x14ac:dyDescent="0.25"/>
  <cols>
    <col min="2" max="2" width="20.710937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270" t="str">
        <f>IF('1.StrTytułowa'!E9&lt;&gt;"",'1.StrTytułowa'!E9,"")</f>
        <v/>
      </c>
      <c r="C2" s="270"/>
      <c r="D2" s="271" t="str">
        <f>IF('1.StrTytułowa'!E7&lt;&gt;"",'1.StrTytułowa'!E7,"")</f>
        <v>Poprawa efektywności energetycznej budynków Szkoły Podstawowej im. Rodziny Szreiber w Mikołajkach Pomorskich</v>
      </c>
      <c r="E2" s="271"/>
      <c r="F2" s="271"/>
      <c r="G2" s="271"/>
      <c r="H2" s="271"/>
      <c r="I2" s="271"/>
      <c r="J2" s="271"/>
      <c r="K2" s="271"/>
      <c r="L2" s="271"/>
      <c r="M2" s="271"/>
      <c r="N2" s="271"/>
    </row>
    <row r="3" spans="2:20" ht="50.25" customHeight="1" x14ac:dyDescent="0.25">
      <c r="B3" s="272" t="s">
        <v>163</v>
      </c>
      <c r="C3" s="273"/>
      <c r="D3" s="273"/>
      <c r="E3" s="273"/>
      <c r="F3" s="273"/>
      <c r="G3" s="273"/>
      <c r="H3" s="273"/>
      <c r="I3" s="273"/>
      <c r="J3" s="273"/>
      <c r="K3" s="273"/>
      <c r="L3" s="273"/>
      <c r="M3" s="273"/>
      <c r="N3" s="274"/>
    </row>
    <row r="4" spans="2:20" ht="24.95" customHeight="1" x14ac:dyDescent="0.25">
      <c r="B4" s="275" t="s">
        <v>226</v>
      </c>
      <c r="C4" s="275"/>
      <c r="D4" s="275"/>
      <c r="E4" s="275"/>
      <c r="F4" s="275"/>
      <c r="G4" s="275"/>
      <c r="H4" s="275"/>
      <c r="I4" s="275"/>
      <c r="J4" s="275"/>
      <c r="K4" s="275"/>
      <c r="L4" s="275"/>
      <c r="M4" s="275"/>
      <c r="N4" s="275"/>
    </row>
    <row r="5" spans="2:20" ht="39.950000000000003" customHeight="1" x14ac:dyDescent="0.25">
      <c r="B5" s="249" t="s">
        <v>2</v>
      </c>
      <c r="C5" s="249"/>
      <c r="D5" s="249"/>
      <c r="E5" s="276"/>
      <c r="F5" s="277"/>
      <c r="G5" s="277"/>
      <c r="H5" s="277"/>
      <c r="I5" s="277"/>
      <c r="J5" s="277"/>
      <c r="K5" s="277"/>
      <c r="L5" s="277"/>
      <c r="M5" s="277"/>
      <c r="N5" s="278"/>
      <c r="O5" s="263" t="s">
        <v>202</v>
      </c>
      <c r="P5" s="264"/>
      <c r="Q5" s="264"/>
      <c r="R5" s="264"/>
    </row>
    <row r="6" spans="2:20" ht="39.950000000000003" customHeight="1" x14ac:dyDescent="0.25">
      <c r="B6" s="285" t="s">
        <v>189</v>
      </c>
      <c r="C6" s="286"/>
      <c r="D6" s="287"/>
      <c r="E6" s="267"/>
      <c r="F6" s="268"/>
      <c r="G6" s="283" t="s">
        <v>190</v>
      </c>
      <c r="H6" s="284"/>
      <c r="I6" s="281"/>
      <c r="J6" s="281"/>
      <c r="K6" s="283" t="s">
        <v>191</v>
      </c>
      <c r="L6" s="284"/>
      <c r="M6" s="281"/>
      <c r="N6" s="282"/>
      <c r="O6" s="263"/>
      <c r="P6" s="264"/>
      <c r="Q6" s="264"/>
      <c r="R6" s="264"/>
    </row>
    <row r="7" spans="2:20" ht="24.95" customHeight="1" x14ac:dyDescent="0.25">
      <c r="B7" s="249" t="s">
        <v>3</v>
      </c>
      <c r="C7" s="249"/>
      <c r="D7" s="249"/>
      <c r="E7" s="288" t="str">
        <f>IF('1.StrTytułowa'!E8:K8&lt;&gt;"",'1.StrTytułowa'!E8:K8,"")</f>
        <v>Gmina Mikołajki Pomorskie</v>
      </c>
      <c r="F7" s="289"/>
      <c r="G7" s="289"/>
      <c r="H7" s="289"/>
      <c r="I7" s="289"/>
      <c r="J7" s="289"/>
      <c r="K7" s="289"/>
      <c r="L7" s="289"/>
      <c r="M7" s="290"/>
      <c r="N7" s="291"/>
      <c r="O7" s="263"/>
      <c r="P7" s="264"/>
      <c r="Q7" s="264"/>
      <c r="R7" s="264"/>
      <c r="T7" t="s">
        <v>4</v>
      </c>
    </row>
    <row r="8" spans="2:20" ht="24.95" customHeight="1" x14ac:dyDescent="0.25">
      <c r="B8" s="249" t="s">
        <v>5</v>
      </c>
      <c r="C8" s="249"/>
      <c r="D8" s="249"/>
      <c r="E8" s="267"/>
      <c r="F8" s="268"/>
      <c r="G8" s="295" t="s">
        <v>6</v>
      </c>
      <c r="H8" s="295"/>
      <c r="I8" s="15"/>
      <c r="J8" s="45" t="s">
        <v>7</v>
      </c>
      <c r="K8" s="295" t="s">
        <v>8</v>
      </c>
      <c r="L8" s="295"/>
      <c r="M8" s="15"/>
      <c r="N8" s="45" t="s">
        <v>9</v>
      </c>
      <c r="T8" t="s">
        <v>18</v>
      </c>
    </row>
    <row r="9" spans="2:20" ht="24.95" customHeight="1" x14ac:dyDescent="0.25">
      <c r="B9" s="249" t="s">
        <v>10</v>
      </c>
      <c r="C9" s="249"/>
      <c r="D9" s="249"/>
      <c r="E9" s="279"/>
      <c r="F9" s="279"/>
      <c r="G9" s="280" t="s">
        <v>11</v>
      </c>
      <c r="H9" s="280"/>
      <c r="I9" s="16"/>
      <c r="J9" s="46" t="s">
        <v>12</v>
      </c>
      <c r="K9" s="280" t="s">
        <v>207</v>
      </c>
      <c r="L9" s="280"/>
      <c r="M9" s="16"/>
      <c r="N9" s="46" t="s">
        <v>12</v>
      </c>
      <c r="T9" s="47" t="s">
        <v>19</v>
      </c>
    </row>
    <row r="10" spans="2:20" ht="24.95" customHeight="1" x14ac:dyDescent="0.25">
      <c r="B10" s="249" t="s">
        <v>205</v>
      </c>
      <c r="C10" s="249"/>
      <c r="D10" s="249"/>
      <c r="E10" s="267"/>
      <c r="F10" s="268"/>
      <c r="G10" s="269" t="s">
        <v>14</v>
      </c>
      <c r="H10" s="269"/>
      <c r="I10" s="224"/>
      <c r="J10" s="224"/>
      <c r="K10" s="224"/>
      <c r="L10" s="224"/>
      <c r="M10" s="224"/>
      <c r="N10" s="224"/>
      <c r="O10" s="261" t="s">
        <v>204</v>
      </c>
      <c r="P10" s="262"/>
      <c r="Q10" s="262"/>
      <c r="R10" s="262"/>
      <c r="T10" s="47" t="s">
        <v>25</v>
      </c>
    </row>
    <row r="11" spans="2:20" ht="39.950000000000003" customHeight="1" x14ac:dyDescent="0.25">
      <c r="B11" s="249" t="s">
        <v>16</v>
      </c>
      <c r="C11" s="249"/>
      <c r="D11" s="249"/>
      <c r="E11" s="1"/>
      <c r="F11" s="2" t="str">
        <f>IFERROR(E11/M9,"-")</f>
        <v>-</v>
      </c>
      <c r="G11" s="250" t="s">
        <v>17</v>
      </c>
      <c r="H11" s="251"/>
      <c r="I11" s="224"/>
      <c r="J11" s="224"/>
      <c r="K11" s="224"/>
      <c r="L11" s="224"/>
      <c r="M11" s="224"/>
      <c r="N11" s="224"/>
      <c r="O11" s="261"/>
      <c r="P11" s="262"/>
      <c r="Q11" s="262"/>
      <c r="R11" s="262"/>
      <c r="T11" t="s">
        <v>15</v>
      </c>
    </row>
    <row r="12" spans="2:20" s="47" customFormat="1" ht="24.95" customHeight="1" x14ac:dyDescent="0.25">
      <c r="B12" s="211" t="s">
        <v>220</v>
      </c>
      <c r="C12" s="212"/>
      <c r="D12" s="212"/>
      <c r="E12" s="212"/>
      <c r="F12" s="212"/>
      <c r="G12" s="212"/>
      <c r="H12" s="212"/>
      <c r="I12" s="212"/>
      <c r="J12" s="212"/>
      <c r="K12" s="212"/>
      <c r="L12" s="212"/>
      <c r="M12" s="212"/>
      <c r="N12" s="252"/>
      <c r="T12" t="s">
        <v>13</v>
      </c>
    </row>
    <row r="13" spans="2:20" ht="39.950000000000003" customHeight="1" x14ac:dyDescent="0.25">
      <c r="B13" s="48"/>
      <c r="C13" s="253" t="s">
        <v>20</v>
      </c>
      <c r="D13" s="253"/>
      <c r="E13" s="253"/>
      <c r="F13" s="253"/>
      <c r="G13" s="253"/>
      <c r="H13" s="253"/>
      <c r="I13" s="254" t="s">
        <v>21</v>
      </c>
      <c r="J13" s="254"/>
      <c r="K13" s="254"/>
      <c r="L13" s="254"/>
      <c r="M13" s="254"/>
      <c r="N13" s="254"/>
      <c r="O13" s="255" t="s">
        <v>22</v>
      </c>
      <c r="P13" s="257" t="s">
        <v>23</v>
      </c>
      <c r="Q13" s="258"/>
      <c r="R13" s="259"/>
      <c r="S13" s="260" t="s">
        <v>24</v>
      </c>
      <c r="T13" s="47"/>
    </row>
    <row r="14" spans="2:20" ht="61.5" customHeight="1" x14ac:dyDescent="0.25">
      <c r="B14" s="48" t="s">
        <v>26</v>
      </c>
      <c r="C14" s="49" t="s">
        <v>27</v>
      </c>
      <c r="D14" s="49" t="s">
        <v>28</v>
      </c>
      <c r="E14" s="49" t="s">
        <v>29</v>
      </c>
      <c r="F14" s="49" t="s">
        <v>30</v>
      </c>
      <c r="G14" s="49" t="s">
        <v>31</v>
      </c>
      <c r="H14" s="154" t="s">
        <v>32</v>
      </c>
      <c r="I14" s="50" t="s">
        <v>27</v>
      </c>
      <c r="J14" s="50" t="s">
        <v>28</v>
      </c>
      <c r="K14" s="50" t="s">
        <v>29</v>
      </c>
      <c r="L14" s="50" t="s">
        <v>30</v>
      </c>
      <c r="M14" s="50" t="s">
        <v>31</v>
      </c>
      <c r="N14" s="50" t="s">
        <v>32</v>
      </c>
      <c r="O14" s="256"/>
      <c r="P14" s="51" t="s">
        <v>33</v>
      </c>
      <c r="Q14" s="51" t="s">
        <v>34</v>
      </c>
      <c r="R14" s="51" t="s">
        <v>35</v>
      </c>
      <c r="S14" s="260"/>
    </row>
    <row r="15" spans="2:20" ht="20.100000000000001" customHeight="1" x14ac:dyDescent="0.25">
      <c r="B15" s="52" t="s">
        <v>36</v>
      </c>
      <c r="C15" s="14"/>
      <c r="D15" s="14"/>
      <c r="E15" s="14"/>
      <c r="F15" s="14"/>
      <c r="G15" s="14"/>
      <c r="H15" s="53">
        <f>SUM(C15:G15)</f>
        <v>0</v>
      </c>
      <c r="I15" s="14"/>
      <c r="J15" s="14"/>
      <c r="K15" s="14"/>
      <c r="L15" s="14"/>
      <c r="M15" s="14"/>
      <c r="N15" s="54">
        <f>SUM(I15:M15)</f>
        <v>0</v>
      </c>
      <c r="O15" s="55">
        <v>1.1000000000000001</v>
      </c>
      <c r="P15" s="56">
        <v>77.62</v>
      </c>
      <c r="Q15" s="56">
        <f>P15*3.6</f>
        <v>279.43200000000002</v>
      </c>
      <c r="R15" s="56">
        <f>Q15/1000</f>
        <v>0.27943200000000001</v>
      </c>
      <c r="S15" s="260"/>
      <c r="T15" s="57"/>
    </row>
    <row r="16" spans="2:20" ht="20.100000000000001" customHeight="1" x14ac:dyDescent="0.25">
      <c r="B16" s="52" t="s">
        <v>37</v>
      </c>
      <c r="C16" s="14"/>
      <c r="D16" s="14"/>
      <c r="E16" s="14"/>
      <c r="F16" s="14"/>
      <c r="G16" s="14"/>
      <c r="H16" s="53">
        <f t="shared" ref="H16:H23" si="0">SUM(C16:G16)</f>
        <v>0</v>
      </c>
      <c r="I16" s="14"/>
      <c r="J16" s="14"/>
      <c r="K16" s="14"/>
      <c r="L16" s="14"/>
      <c r="M16" s="14"/>
      <c r="N16" s="54">
        <f t="shared" ref="N16:N23" si="1">SUM(I16:M16)</f>
        <v>0</v>
      </c>
      <c r="O16" s="55">
        <v>1.1000000000000001</v>
      </c>
      <c r="P16" s="56">
        <v>55.37</v>
      </c>
      <c r="Q16" s="56">
        <f t="shared" ref="Q16:Q21" si="2">P16*3.6</f>
        <v>199.33199999999999</v>
      </c>
      <c r="R16" s="56">
        <f t="shared" ref="R16:R23" si="3">Q16/1000</f>
        <v>0.19933199999999998</v>
      </c>
      <c r="S16" s="260"/>
      <c r="T16" s="57"/>
    </row>
    <row r="17" spans="2:20" ht="20.100000000000001" customHeight="1" x14ac:dyDescent="0.25">
      <c r="B17" s="52" t="s">
        <v>38</v>
      </c>
      <c r="C17" s="14"/>
      <c r="D17" s="14"/>
      <c r="E17" s="14"/>
      <c r="F17" s="14"/>
      <c r="G17" s="14"/>
      <c r="H17" s="53">
        <f t="shared" si="0"/>
        <v>0</v>
      </c>
      <c r="I17" s="14"/>
      <c r="J17" s="14"/>
      <c r="K17" s="14"/>
      <c r="L17" s="14"/>
      <c r="M17" s="14"/>
      <c r="N17" s="54">
        <f t="shared" si="1"/>
        <v>0</v>
      </c>
      <c r="O17" s="55">
        <v>1.1000000000000001</v>
      </c>
      <c r="P17" s="56">
        <v>63.1</v>
      </c>
      <c r="Q17" s="56">
        <f t="shared" si="2"/>
        <v>227.16</v>
      </c>
      <c r="R17" s="56">
        <f t="shared" si="3"/>
        <v>0.22716</v>
      </c>
      <c r="S17" s="260"/>
      <c r="T17" s="57"/>
    </row>
    <row r="18" spans="2:20" ht="20.100000000000001" customHeight="1" x14ac:dyDescent="0.25">
      <c r="B18" s="52" t="s">
        <v>39</v>
      </c>
      <c r="C18" s="14"/>
      <c r="D18" s="14"/>
      <c r="E18" s="14"/>
      <c r="F18" s="14"/>
      <c r="G18" s="14"/>
      <c r="H18" s="53">
        <f t="shared" si="0"/>
        <v>0</v>
      </c>
      <c r="I18" s="14"/>
      <c r="J18" s="14"/>
      <c r="K18" s="14"/>
      <c r="L18" s="14"/>
      <c r="M18" s="14"/>
      <c r="N18" s="54">
        <f t="shared" si="1"/>
        <v>0</v>
      </c>
      <c r="O18" s="55">
        <v>1.1000000000000001</v>
      </c>
      <c r="P18" s="56">
        <v>94.7</v>
      </c>
      <c r="Q18" s="56">
        <f t="shared" si="2"/>
        <v>340.92</v>
      </c>
      <c r="R18" s="56">
        <f t="shared" si="3"/>
        <v>0.34092</v>
      </c>
      <c r="S18" s="260"/>
      <c r="T18" s="57"/>
    </row>
    <row r="19" spans="2:20" ht="20.100000000000001" customHeight="1" x14ac:dyDescent="0.25">
      <c r="B19" s="52" t="s">
        <v>40</v>
      </c>
      <c r="C19" s="14"/>
      <c r="D19" s="14"/>
      <c r="E19" s="14"/>
      <c r="F19" s="14"/>
      <c r="G19" s="14"/>
      <c r="H19" s="53">
        <f t="shared" si="0"/>
        <v>0</v>
      </c>
      <c r="I19" s="14"/>
      <c r="J19" s="14"/>
      <c r="K19" s="14"/>
      <c r="L19" s="14"/>
      <c r="M19" s="14"/>
      <c r="N19" s="54">
        <f t="shared" si="1"/>
        <v>0</v>
      </c>
      <c r="O19" s="55">
        <v>0.2</v>
      </c>
      <c r="P19" s="56">
        <v>0</v>
      </c>
      <c r="Q19" s="56">
        <f t="shared" si="2"/>
        <v>0</v>
      </c>
      <c r="R19" s="56">
        <f t="shared" si="3"/>
        <v>0</v>
      </c>
      <c r="S19" s="58" t="s">
        <v>41</v>
      </c>
      <c r="T19" s="57"/>
    </row>
    <row r="20" spans="2:20" ht="20.100000000000001" customHeight="1" x14ac:dyDescent="0.25">
      <c r="B20" s="3" t="s">
        <v>42</v>
      </c>
      <c r="C20" s="14"/>
      <c r="D20" s="14"/>
      <c r="E20" s="14"/>
      <c r="F20" s="14"/>
      <c r="G20" s="14"/>
      <c r="H20" s="53">
        <f>SUM(C20:G20)</f>
        <v>0</v>
      </c>
      <c r="I20" s="14"/>
      <c r="J20" s="14"/>
      <c r="K20" s="14"/>
      <c r="L20" s="14"/>
      <c r="M20" s="14"/>
      <c r="N20" s="54">
        <f>SUM(I20:M20)</f>
        <v>0</v>
      </c>
      <c r="O20" s="127">
        <v>0</v>
      </c>
      <c r="P20" s="128">
        <v>0</v>
      </c>
      <c r="Q20" s="128">
        <f t="shared" si="2"/>
        <v>0</v>
      </c>
      <c r="R20" s="129">
        <f t="shared" si="3"/>
        <v>0</v>
      </c>
      <c r="S20" s="132" t="s">
        <v>43</v>
      </c>
    </row>
    <row r="21" spans="2:20" ht="39.950000000000003" customHeight="1" x14ac:dyDescent="0.25">
      <c r="B21" s="3" t="s">
        <v>216</v>
      </c>
      <c r="C21" s="14"/>
      <c r="D21" s="14"/>
      <c r="E21" s="14"/>
      <c r="F21" s="14"/>
      <c r="G21" s="14"/>
      <c r="H21" s="53">
        <f>SUM(C21:G21)</f>
        <v>0</v>
      </c>
      <c r="I21" s="14"/>
      <c r="J21" s="14"/>
      <c r="K21" s="14"/>
      <c r="L21" s="14"/>
      <c r="M21" s="14"/>
      <c r="N21" s="54">
        <f>SUM(I21:M21)</f>
        <v>0</v>
      </c>
      <c r="O21" s="127">
        <v>0.8</v>
      </c>
      <c r="P21" s="128">
        <v>93.55</v>
      </c>
      <c r="Q21" s="150">
        <f t="shared" si="2"/>
        <v>336.78</v>
      </c>
      <c r="R21" s="56">
        <f t="shared" si="3"/>
        <v>0.33677999999999997</v>
      </c>
      <c r="S21" s="132" t="s">
        <v>217</v>
      </c>
    </row>
    <row r="22" spans="2:20" ht="35.1" customHeight="1" x14ac:dyDescent="0.25">
      <c r="B22" s="52" t="s">
        <v>44</v>
      </c>
      <c r="C22" s="14"/>
      <c r="D22" s="14"/>
      <c r="E22" s="14"/>
      <c r="F22" s="14"/>
      <c r="G22" s="14"/>
      <c r="H22" s="53">
        <f t="shared" si="0"/>
        <v>0</v>
      </c>
      <c r="I22" s="14"/>
      <c r="J22" s="14"/>
      <c r="K22" s="14"/>
      <c r="L22" s="14"/>
      <c r="M22" s="14"/>
      <c r="N22" s="54">
        <f t="shared" si="1"/>
        <v>0</v>
      </c>
      <c r="O22" s="55">
        <v>2.5</v>
      </c>
      <c r="P22" s="56"/>
      <c r="Q22" s="56">
        <v>708</v>
      </c>
      <c r="R22" s="56">
        <f t="shared" si="3"/>
        <v>0.70799999999999996</v>
      </c>
      <c r="S22" s="28" t="s">
        <v>45</v>
      </c>
    </row>
    <row r="23" spans="2:20" ht="35.1" customHeight="1" x14ac:dyDescent="0.25">
      <c r="B23" s="52" t="s">
        <v>46</v>
      </c>
      <c r="C23" s="14"/>
      <c r="D23" s="14"/>
      <c r="E23" s="14"/>
      <c r="F23" s="14"/>
      <c r="G23" s="14"/>
      <c r="H23" s="53">
        <f t="shared" si="0"/>
        <v>0</v>
      </c>
      <c r="I23" s="14"/>
      <c r="J23" s="14"/>
      <c r="K23" s="14"/>
      <c r="L23" s="14"/>
      <c r="M23" s="14"/>
      <c r="N23" s="54">
        <f t="shared" si="1"/>
        <v>0</v>
      </c>
      <c r="O23" s="55">
        <v>2.5</v>
      </c>
      <c r="P23" s="56"/>
      <c r="Q23" s="56">
        <v>708</v>
      </c>
      <c r="R23" s="56">
        <f t="shared" si="3"/>
        <v>0.70799999999999996</v>
      </c>
      <c r="S23" s="28" t="s">
        <v>47</v>
      </c>
    </row>
    <row r="24" spans="2:20" ht="20.100000000000001" customHeight="1" x14ac:dyDescent="0.25">
      <c r="B24" s="239" t="s">
        <v>48</v>
      </c>
      <c r="C24" s="240"/>
      <c r="D24" s="240"/>
      <c r="E24" s="240"/>
      <c r="F24" s="240"/>
      <c r="G24" s="241"/>
      <c r="H24" s="53">
        <f>SUM(H15:H21)</f>
        <v>0</v>
      </c>
      <c r="I24" s="246" t="s">
        <v>48</v>
      </c>
      <c r="J24" s="247"/>
      <c r="K24" s="247"/>
      <c r="L24" s="247"/>
      <c r="M24" s="248"/>
      <c r="N24" s="54">
        <f>SUM(N15:N21)</f>
        <v>0</v>
      </c>
      <c r="O24" s="59">
        <f>H24-N24</f>
        <v>0</v>
      </c>
      <c r="P24" s="60" t="s">
        <v>49</v>
      </c>
      <c r="Q24" s="60"/>
      <c r="R24" s="61"/>
      <c r="T24" s="57"/>
    </row>
    <row r="25" spans="2:20" ht="20.100000000000001" customHeight="1" x14ac:dyDescent="0.25">
      <c r="B25" s="239" t="s">
        <v>50</v>
      </c>
      <c r="C25" s="240"/>
      <c r="D25" s="240"/>
      <c r="E25" s="240"/>
      <c r="F25" s="240"/>
      <c r="G25" s="241"/>
      <c r="H25" s="53">
        <f>H22</f>
        <v>0</v>
      </c>
      <c r="I25" s="246" t="s">
        <v>50</v>
      </c>
      <c r="J25" s="247"/>
      <c r="K25" s="247"/>
      <c r="L25" s="247"/>
      <c r="M25" s="248"/>
      <c r="N25" s="54">
        <f>N22</f>
        <v>0</v>
      </c>
      <c r="O25" s="59">
        <f>H25-N25</f>
        <v>0</v>
      </c>
      <c r="P25" s="60" t="s">
        <v>49</v>
      </c>
      <c r="Q25" s="60"/>
      <c r="R25" s="61"/>
      <c r="T25" s="57"/>
    </row>
    <row r="26" spans="2:20" ht="20.100000000000001" customHeight="1" x14ac:dyDescent="0.25">
      <c r="B26" s="239" t="s">
        <v>51</v>
      </c>
      <c r="C26" s="240"/>
      <c r="D26" s="240"/>
      <c r="E26" s="240"/>
      <c r="F26" s="240"/>
      <c r="G26" s="241"/>
      <c r="H26" s="53">
        <f>H23</f>
        <v>0</v>
      </c>
      <c r="I26" s="246" t="s">
        <v>52</v>
      </c>
      <c r="J26" s="247"/>
      <c r="K26" s="247"/>
      <c r="L26" s="247"/>
      <c r="M26" s="248"/>
      <c r="N26" s="54">
        <f>N23</f>
        <v>0</v>
      </c>
      <c r="O26" s="59">
        <f>N26-H26</f>
        <v>0</v>
      </c>
      <c r="P26" s="60" t="s">
        <v>49</v>
      </c>
      <c r="Q26" s="60"/>
      <c r="R26" s="61"/>
      <c r="T26" s="57"/>
    </row>
    <row r="27" spans="2:20" ht="20.100000000000001" customHeight="1" x14ac:dyDescent="0.25">
      <c r="B27" s="239" t="s">
        <v>53</v>
      </c>
      <c r="C27" s="240"/>
      <c r="D27" s="240"/>
      <c r="E27" s="240"/>
      <c r="F27" s="240"/>
      <c r="G27" s="241"/>
      <c r="H27" s="53">
        <f>SUM(H15:H22)</f>
        <v>0</v>
      </c>
      <c r="I27" s="242" t="s">
        <v>54</v>
      </c>
      <c r="J27" s="242"/>
      <c r="K27" s="242"/>
      <c r="L27" s="242"/>
      <c r="M27" s="242"/>
      <c r="N27" s="54">
        <f>SUM(N15:N22)</f>
        <v>0</v>
      </c>
      <c r="O27" s="59">
        <f>H27-N27</f>
        <v>0</v>
      </c>
      <c r="P27" s="62" t="s">
        <v>49</v>
      </c>
      <c r="Q27" s="62"/>
    </row>
    <row r="28" spans="2:20" ht="20.100000000000001" customHeight="1" x14ac:dyDescent="0.25">
      <c r="B28" s="239" t="s">
        <v>198</v>
      </c>
      <c r="C28" s="240"/>
      <c r="D28" s="240"/>
      <c r="E28" s="240"/>
      <c r="F28" s="240"/>
      <c r="G28" s="241"/>
      <c r="H28" s="53">
        <f>H15*$O$15+H16*$O$16+H17*$O$17+H18*$O$18+H19*$O$19+H21*$O$21+H22*$O$22-H23*$O$23+H20*$O$20</f>
        <v>0</v>
      </c>
      <c r="I28" s="242" t="s">
        <v>198</v>
      </c>
      <c r="J28" s="242"/>
      <c r="K28" s="242"/>
      <c r="L28" s="242"/>
      <c r="M28" s="242"/>
      <c r="N28" s="54">
        <f>N15*$O$15+N16*$O$16+N17*$O$17+N18*$O$18+N19*$O$19+N21*$O$21+N22*$O$22-N23*$O$23+N20*$O$20</f>
        <v>0</v>
      </c>
      <c r="O28" s="59">
        <f>H28-N28</f>
        <v>0</v>
      </c>
      <c r="P28" s="62" t="s">
        <v>49</v>
      </c>
      <c r="Q28" s="62"/>
    </row>
    <row r="29" spans="2:20" ht="20.100000000000001" customHeight="1" x14ac:dyDescent="0.25">
      <c r="B29" s="239" t="s">
        <v>55</v>
      </c>
      <c r="C29" s="240"/>
      <c r="D29" s="240"/>
      <c r="E29" s="240"/>
      <c r="F29" s="240"/>
      <c r="G29" s="241"/>
      <c r="H29" s="53">
        <f>(H15*$R$15+H16*$R$16+H17*$R$17+H18*$R$18+H19*$R$19+H20*$R$20+H21*$R$21+H22*$R$22-H23*$R$23)/1000</f>
        <v>0</v>
      </c>
      <c r="I29" s="242" t="s">
        <v>55</v>
      </c>
      <c r="J29" s="242"/>
      <c r="K29" s="242"/>
      <c r="L29" s="242"/>
      <c r="M29" s="242"/>
      <c r="N29" s="54">
        <f>(N15*$R$15+N16*$R$16+N17*$R$17+N18*$R$18+N19*$R$19+N20*$R$20+N21*$R$21+N22*$R$22-N23*$R$23)/1000</f>
        <v>0</v>
      </c>
      <c r="O29" s="59">
        <f>H29-N29</f>
        <v>0</v>
      </c>
      <c r="P29" s="62" t="s">
        <v>60</v>
      </c>
      <c r="Q29" s="62"/>
    </row>
    <row r="30" spans="2:20" ht="20.100000000000001" customHeight="1" x14ac:dyDescent="0.25">
      <c r="B30" s="243" t="s">
        <v>203</v>
      </c>
      <c r="C30" s="244"/>
      <c r="D30" s="244"/>
      <c r="E30" s="244"/>
      <c r="F30" s="244"/>
      <c r="G30" s="244"/>
      <c r="H30" s="244"/>
      <c r="I30" s="244"/>
      <c r="J30" s="244"/>
      <c r="K30" s="244"/>
      <c r="L30" s="244"/>
      <c r="M30" s="244"/>
      <c r="N30" s="245"/>
      <c r="O30" s="59"/>
      <c r="P30" s="62"/>
      <c r="Q30" s="62"/>
    </row>
    <row r="31" spans="2:20" ht="24.95" customHeight="1" x14ac:dyDescent="0.25">
      <c r="B31" s="228" t="s">
        <v>56</v>
      </c>
      <c r="C31" s="229"/>
      <c r="D31" s="229"/>
      <c r="E31" s="230"/>
      <c r="F31" s="63">
        <f>O24</f>
        <v>0</v>
      </c>
      <c r="G31" s="64" t="s">
        <v>49</v>
      </c>
      <c r="H31" s="231" t="s">
        <v>57</v>
      </c>
      <c r="I31" s="232"/>
      <c r="J31" s="232"/>
      <c r="K31" s="232"/>
      <c r="L31" s="233"/>
      <c r="M31" s="63">
        <f>O27</f>
        <v>0</v>
      </c>
      <c r="N31" s="65" t="s">
        <v>49</v>
      </c>
      <c r="O31" s="59"/>
      <c r="P31" s="47"/>
      <c r="Q31" s="47"/>
    </row>
    <row r="32" spans="2:20" ht="24.95" customHeight="1" x14ac:dyDescent="0.25">
      <c r="B32" s="228" t="s">
        <v>58</v>
      </c>
      <c r="C32" s="229"/>
      <c r="D32" s="229"/>
      <c r="E32" s="230"/>
      <c r="F32" s="63">
        <f>O25</f>
        <v>0</v>
      </c>
      <c r="G32" s="64" t="s">
        <v>49</v>
      </c>
      <c r="H32" s="231" t="s">
        <v>199</v>
      </c>
      <c r="I32" s="232"/>
      <c r="J32" s="232"/>
      <c r="K32" s="232"/>
      <c r="L32" s="233"/>
      <c r="M32" s="63">
        <f>O28</f>
        <v>0</v>
      </c>
      <c r="N32" s="65" t="s">
        <v>49</v>
      </c>
      <c r="O32" s="59"/>
      <c r="P32" s="47"/>
      <c r="Q32" s="47"/>
    </row>
    <row r="33" spans="2:20" ht="24.95" customHeight="1" x14ac:dyDescent="0.25">
      <c r="B33" s="228" t="s">
        <v>172</v>
      </c>
      <c r="C33" s="229"/>
      <c r="D33" s="229"/>
      <c r="E33" s="230"/>
      <c r="F33" s="63">
        <f>O26</f>
        <v>0</v>
      </c>
      <c r="G33" s="64" t="s">
        <v>49</v>
      </c>
      <c r="H33" s="231" t="s">
        <v>59</v>
      </c>
      <c r="I33" s="232"/>
      <c r="J33" s="232"/>
      <c r="K33" s="232"/>
      <c r="L33" s="233"/>
      <c r="M33" s="63">
        <f>O29</f>
        <v>0</v>
      </c>
      <c r="N33" s="65" t="s">
        <v>60</v>
      </c>
      <c r="O33" s="59"/>
      <c r="P33" s="47"/>
      <c r="Q33" s="47"/>
    </row>
    <row r="34" spans="2:20" ht="24.95" customHeight="1" x14ac:dyDescent="0.25">
      <c r="B34" s="234" t="s">
        <v>219</v>
      </c>
      <c r="C34" s="235"/>
      <c r="D34" s="235"/>
      <c r="E34" s="235"/>
      <c r="F34" s="235"/>
      <c r="G34" s="235"/>
      <c r="H34" s="235"/>
      <c r="I34" s="235"/>
      <c r="J34" s="235"/>
      <c r="K34" s="235"/>
      <c r="L34" s="235"/>
      <c r="M34" s="235"/>
      <c r="N34" s="235"/>
      <c r="T34" s="66" t="s">
        <v>61</v>
      </c>
    </row>
    <row r="35" spans="2:20" ht="24.95" customHeight="1" x14ac:dyDescent="0.25">
      <c r="B35" s="236" t="s">
        <v>62</v>
      </c>
      <c r="C35" s="223" t="s">
        <v>63</v>
      </c>
      <c r="D35" s="223"/>
      <c r="E35" s="223"/>
      <c r="F35" s="223"/>
      <c r="G35" s="238" t="s">
        <v>64</v>
      </c>
      <c r="H35" s="238"/>
      <c r="I35" s="238"/>
      <c r="J35" s="238"/>
      <c r="K35" s="214" t="s">
        <v>65</v>
      </c>
      <c r="L35" s="214"/>
      <c r="M35" s="214"/>
      <c r="N35" s="214"/>
      <c r="T35" s="66" t="s">
        <v>66</v>
      </c>
    </row>
    <row r="36" spans="2:20" ht="50.1" customHeight="1" x14ac:dyDescent="0.25">
      <c r="B36" s="237"/>
      <c r="C36" s="223"/>
      <c r="D36" s="223"/>
      <c r="E36" s="223"/>
      <c r="F36" s="223"/>
      <c r="G36" s="238" t="s">
        <v>67</v>
      </c>
      <c r="H36" s="238"/>
      <c r="I36" s="238"/>
      <c r="J36" s="67" t="s">
        <v>68</v>
      </c>
      <c r="K36" s="214" t="s">
        <v>69</v>
      </c>
      <c r="L36" s="214"/>
      <c r="M36" s="32" t="s">
        <v>70</v>
      </c>
      <c r="N36" s="32" t="s">
        <v>71</v>
      </c>
      <c r="T36" s="66" t="s">
        <v>72</v>
      </c>
    </row>
    <row r="37" spans="2:20" ht="39.950000000000003" customHeight="1" x14ac:dyDescent="0.25">
      <c r="B37" s="31">
        <v>1</v>
      </c>
      <c r="C37" s="225" t="s">
        <v>73</v>
      </c>
      <c r="D37" s="225"/>
      <c r="E37" s="225"/>
      <c r="F37" s="225"/>
      <c r="G37" s="226"/>
      <c r="H37" s="226"/>
      <c r="I37" s="226"/>
      <c r="J37" s="4"/>
      <c r="K37" s="224"/>
      <c r="L37" s="224"/>
      <c r="M37" s="5"/>
      <c r="N37" s="120"/>
      <c r="O37" s="227" t="s">
        <v>74</v>
      </c>
      <c r="P37" s="68"/>
      <c r="Q37" s="68"/>
      <c r="R37" s="68"/>
      <c r="T37" s="66" t="s">
        <v>75</v>
      </c>
    </row>
    <row r="38" spans="2:20" ht="39.950000000000003" customHeight="1" x14ac:dyDescent="0.25">
      <c r="B38" s="31">
        <v>2</v>
      </c>
      <c r="C38" s="225" t="s">
        <v>76</v>
      </c>
      <c r="D38" s="225"/>
      <c r="E38" s="225"/>
      <c r="F38" s="225"/>
      <c r="G38" s="226"/>
      <c r="H38" s="226"/>
      <c r="I38" s="226"/>
      <c r="J38" s="4"/>
      <c r="K38" s="224"/>
      <c r="L38" s="224"/>
      <c r="M38" s="5"/>
      <c r="N38" s="120"/>
      <c r="O38" s="227"/>
      <c r="P38" s="68"/>
      <c r="Q38" s="68"/>
      <c r="R38" s="68"/>
    </row>
    <row r="39" spans="2:20" ht="39.950000000000003" customHeight="1" x14ac:dyDescent="0.25">
      <c r="B39" s="31">
        <v>3</v>
      </c>
      <c r="C39" s="225" t="s">
        <v>77</v>
      </c>
      <c r="D39" s="225"/>
      <c r="E39" s="225"/>
      <c r="F39" s="225"/>
      <c r="G39" s="226"/>
      <c r="H39" s="226"/>
      <c r="I39" s="226"/>
      <c r="J39" s="4"/>
      <c r="K39" s="224"/>
      <c r="L39" s="224"/>
      <c r="M39" s="5"/>
      <c r="N39" s="120"/>
      <c r="O39" s="227"/>
      <c r="P39" s="68"/>
      <c r="Q39" s="68"/>
      <c r="R39" s="68"/>
    </row>
    <row r="40" spans="2:20" ht="39.950000000000003" customHeight="1" x14ac:dyDescent="0.25">
      <c r="B40" s="31">
        <v>4</v>
      </c>
      <c r="C40" s="225" t="s">
        <v>78</v>
      </c>
      <c r="D40" s="225"/>
      <c r="E40" s="225"/>
      <c r="F40" s="225"/>
      <c r="G40" s="226"/>
      <c r="H40" s="226"/>
      <c r="I40" s="226"/>
      <c r="J40" s="4"/>
      <c r="K40" s="224"/>
      <c r="L40" s="224"/>
      <c r="M40" s="5"/>
      <c r="N40" s="120"/>
      <c r="O40" s="227"/>
      <c r="P40" s="68"/>
      <c r="Q40" s="68"/>
      <c r="R40" s="68"/>
    </row>
    <row r="41" spans="2:20" ht="39.950000000000003" customHeight="1" x14ac:dyDescent="0.25">
      <c r="B41" s="31">
        <v>5</v>
      </c>
      <c r="C41" s="225" t="s">
        <v>79</v>
      </c>
      <c r="D41" s="225"/>
      <c r="E41" s="225"/>
      <c r="F41" s="225"/>
      <c r="G41" s="226"/>
      <c r="H41" s="226"/>
      <c r="I41" s="226"/>
      <c r="J41" s="4"/>
      <c r="K41" s="224"/>
      <c r="L41" s="224"/>
      <c r="M41" s="5"/>
      <c r="N41" s="120"/>
      <c r="O41" s="227"/>
      <c r="P41" s="68"/>
      <c r="Q41" s="68"/>
      <c r="R41" s="68"/>
    </row>
    <row r="42" spans="2:20" ht="39.950000000000003" customHeight="1" x14ac:dyDescent="0.25">
      <c r="B42" s="31">
        <v>6</v>
      </c>
      <c r="C42" s="225" t="s">
        <v>80</v>
      </c>
      <c r="D42" s="225"/>
      <c r="E42" s="225"/>
      <c r="F42" s="225"/>
      <c r="G42" s="226"/>
      <c r="H42" s="226"/>
      <c r="I42" s="226"/>
      <c r="J42" s="4"/>
      <c r="K42" s="224"/>
      <c r="L42" s="224"/>
      <c r="M42" s="224"/>
      <c r="N42" s="224"/>
    </row>
    <row r="43" spans="2:20" ht="39.950000000000003" customHeight="1" x14ac:dyDescent="0.25">
      <c r="B43" s="31">
        <v>7</v>
      </c>
      <c r="C43" s="225" t="s">
        <v>81</v>
      </c>
      <c r="D43" s="225"/>
      <c r="E43" s="225"/>
      <c r="F43" s="225"/>
      <c r="G43" s="226"/>
      <c r="H43" s="226"/>
      <c r="I43" s="226"/>
      <c r="J43" s="4"/>
      <c r="K43" s="224"/>
      <c r="L43" s="224"/>
      <c r="M43" s="224"/>
      <c r="N43" s="224"/>
    </row>
    <row r="44" spans="2:20" ht="39.950000000000003" customHeight="1" x14ac:dyDescent="0.25">
      <c r="B44" s="31">
        <v>8</v>
      </c>
      <c r="C44" s="225" t="s">
        <v>82</v>
      </c>
      <c r="D44" s="225"/>
      <c r="E44" s="225"/>
      <c r="F44" s="225"/>
      <c r="G44" s="226"/>
      <c r="H44" s="226"/>
      <c r="I44" s="226"/>
      <c r="J44" s="4"/>
      <c r="K44" s="224"/>
      <c r="L44" s="224"/>
      <c r="M44" s="224"/>
      <c r="N44" s="224"/>
    </row>
    <row r="45" spans="2:20" ht="39.950000000000003" customHeight="1" x14ac:dyDescent="0.25">
      <c r="B45" s="31">
        <v>9</v>
      </c>
      <c r="C45" s="225" t="s">
        <v>83</v>
      </c>
      <c r="D45" s="225"/>
      <c r="E45" s="225"/>
      <c r="F45" s="225"/>
      <c r="G45" s="226"/>
      <c r="H45" s="226"/>
      <c r="I45" s="226"/>
      <c r="J45" s="4"/>
      <c r="K45" s="224"/>
      <c r="L45" s="224"/>
      <c r="M45" s="224"/>
      <c r="N45" s="224"/>
    </row>
    <row r="46" spans="2:20" ht="39.950000000000003" customHeight="1" x14ac:dyDescent="0.25">
      <c r="B46" s="31">
        <v>10</v>
      </c>
      <c r="C46" s="225" t="s">
        <v>84</v>
      </c>
      <c r="D46" s="225"/>
      <c r="E46" s="225"/>
      <c r="F46" s="225"/>
      <c r="G46" s="226"/>
      <c r="H46" s="226"/>
      <c r="I46" s="226"/>
      <c r="J46" s="4"/>
      <c r="K46" s="224"/>
      <c r="L46" s="224"/>
      <c r="M46" s="224"/>
      <c r="N46" s="224"/>
    </row>
    <row r="47" spans="2:20" ht="39.950000000000003" customHeight="1" x14ac:dyDescent="0.25">
      <c r="B47" s="31">
        <v>11</v>
      </c>
      <c r="C47" s="225" t="s">
        <v>85</v>
      </c>
      <c r="D47" s="225"/>
      <c r="E47" s="225"/>
      <c r="F47" s="225"/>
      <c r="G47" s="226"/>
      <c r="H47" s="226"/>
      <c r="I47" s="226"/>
      <c r="J47" s="4"/>
      <c r="K47" s="224"/>
      <c r="L47" s="224"/>
      <c r="M47" s="224"/>
      <c r="N47" s="224"/>
    </row>
    <row r="48" spans="2:20" ht="39.950000000000003" customHeight="1" x14ac:dyDescent="0.25">
      <c r="B48" s="31">
        <v>12</v>
      </c>
      <c r="C48" s="225" t="s">
        <v>221</v>
      </c>
      <c r="D48" s="225"/>
      <c r="E48" s="225"/>
      <c r="F48" s="225"/>
      <c r="G48" s="226"/>
      <c r="H48" s="226"/>
      <c r="I48" s="226"/>
      <c r="J48" s="4"/>
      <c r="K48" s="224"/>
      <c r="L48" s="224"/>
      <c r="M48" s="224"/>
      <c r="N48" s="224"/>
    </row>
    <row r="49" spans="2:15" ht="39.950000000000003" customHeight="1" x14ac:dyDescent="0.25">
      <c r="B49" s="31">
        <v>13</v>
      </c>
      <c r="C49" s="213" t="s">
        <v>86</v>
      </c>
      <c r="D49" s="225" t="s">
        <v>87</v>
      </c>
      <c r="E49" s="225"/>
      <c r="F49" s="225"/>
      <c r="G49" s="225"/>
      <c r="H49" s="225"/>
      <c r="I49" s="225"/>
      <c r="J49" s="4"/>
      <c r="K49" s="224"/>
      <c r="L49" s="224"/>
      <c r="M49" s="69" t="s">
        <v>88</v>
      </c>
      <c r="N49" s="5"/>
      <c r="O49" s="70" t="s">
        <v>89</v>
      </c>
    </row>
    <row r="50" spans="2:15" ht="39.950000000000003" customHeight="1" x14ac:dyDescent="0.25">
      <c r="B50" s="31">
        <v>14</v>
      </c>
      <c r="C50" s="213"/>
      <c r="D50" s="225" t="s">
        <v>90</v>
      </c>
      <c r="E50" s="225"/>
      <c r="F50" s="225"/>
      <c r="G50" s="225"/>
      <c r="H50" s="225"/>
      <c r="I50" s="225"/>
      <c r="J50" s="4"/>
      <c r="K50" s="224"/>
      <c r="L50" s="224"/>
      <c r="M50" s="69" t="s">
        <v>91</v>
      </c>
      <c r="N50" s="5"/>
      <c r="O50" s="70" t="s">
        <v>12</v>
      </c>
    </row>
    <row r="51" spans="2:15" ht="39.950000000000003" customHeight="1" x14ac:dyDescent="0.25">
      <c r="B51" s="31">
        <v>15</v>
      </c>
      <c r="C51" s="213"/>
      <c r="D51" s="225" t="s">
        <v>92</v>
      </c>
      <c r="E51" s="225"/>
      <c r="F51" s="225"/>
      <c r="G51" s="225"/>
      <c r="H51" s="225"/>
      <c r="I51" s="225"/>
      <c r="J51" s="4"/>
      <c r="K51" s="224"/>
      <c r="L51" s="224"/>
      <c r="M51" s="71" t="s">
        <v>93</v>
      </c>
      <c r="N51" s="5"/>
      <c r="O51" s="70" t="s">
        <v>94</v>
      </c>
    </row>
    <row r="52" spans="2:15" ht="39.950000000000003" customHeight="1" x14ac:dyDescent="0.25">
      <c r="B52" s="31">
        <v>16</v>
      </c>
      <c r="C52" s="213"/>
      <c r="D52" s="223" t="s">
        <v>95</v>
      </c>
      <c r="E52" s="223"/>
      <c r="F52" s="223"/>
      <c r="G52" s="223"/>
      <c r="H52" s="223"/>
      <c r="I52" s="223"/>
      <c r="J52" s="4"/>
      <c r="K52" s="224"/>
      <c r="L52" s="224"/>
      <c r="M52" s="72" t="s">
        <v>96</v>
      </c>
      <c r="N52" s="13"/>
      <c r="O52" s="47" t="s">
        <v>171</v>
      </c>
    </row>
    <row r="53" spans="2:15" ht="24.95" customHeight="1" x14ac:dyDescent="0.25">
      <c r="B53" s="221" t="s">
        <v>98</v>
      </c>
      <c r="C53" s="221"/>
      <c r="D53" s="221"/>
      <c r="E53" s="221"/>
      <c r="F53" s="221"/>
      <c r="G53" s="221"/>
      <c r="H53" s="221"/>
      <c r="I53" s="221"/>
      <c r="J53" s="221"/>
      <c r="K53" s="221" t="s">
        <v>99</v>
      </c>
      <c r="L53" s="222"/>
      <c r="M53" s="222"/>
      <c r="N53" s="222"/>
    </row>
    <row r="54" spans="2:15" ht="24.95" customHeight="1" x14ac:dyDescent="0.25">
      <c r="B54" s="221"/>
      <c r="C54" s="221"/>
      <c r="D54" s="221"/>
      <c r="E54" s="221"/>
      <c r="F54" s="221"/>
      <c r="G54" s="221"/>
      <c r="H54" s="221"/>
      <c r="I54" s="221"/>
      <c r="J54" s="221"/>
      <c r="K54" s="222"/>
      <c r="L54" s="222"/>
      <c r="M54" s="222"/>
      <c r="N54" s="222"/>
    </row>
    <row r="55" spans="2:15" ht="24.95" customHeight="1" x14ac:dyDescent="0.25">
      <c r="B55" s="221"/>
      <c r="C55" s="221"/>
      <c r="D55" s="221"/>
      <c r="E55" s="221"/>
      <c r="F55" s="221"/>
      <c r="G55" s="221"/>
      <c r="H55" s="221"/>
      <c r="I55" s="221"/>
      <c r="J55" s="221"/>
      <c r="K55" s="222"/>
      <c r="L55" s="222"/>
      <c r="M55" s="222"/>
      <c r="N55" s="222"/>
    </row>
    <row r="56" spans="2:15" ht="63.75" customHeight="1" x14ac:dyDescent="0.25">
      <c r="B56" s="178" t="s">
        <v>218</v>
      </c>
      <c r="C56" s="178"/>
      <c r="D56" s="178"/>
      <c r="E56" s="178"/>
      <c r="F56" s="178"/>
      <c r="G56" s="178"/>
      <c r="H56" s="178"/>
      <c r="I56" s="178"/>
      <c r="J56" s="178"/>
      <c r="K56" s="178"/>
      <c r="L56" s="178"/>
      <c r="M56" s="178"/>
      <c r="N56" s="178"/>
    </row>
    <row r="57" spans="2:15" ht="24.95" customHeight="1" x14ac:dyDescent="0.25">
      <c r="B57" s="73" t="s">
        <v>224</v>
      </c>
      <c r="C57" s="73"/>
      <c r="D57" s="73"/>
      <c r="E57" s="73"/>
      <c r="F57" s="73"/>
      <c r="G57" s="73"/>
      <c r="H57" s="73"/>
      <c r="I57" s="73"/>
      <c r="J57" s="73"/>
      <c r="K57" s="73"/>
      <c r="L57" s="73"/>
      <c r="M57" s="73"/>
      <c r="N57" s="73"/>
    </row>
    <row r="58" spans="2:15" ht="24.95" customHeight="1" x14ac:dyDescent="0.25">
      <c r="B58" s="73"/>
      <c r="C58" s="73"/>
      <c r="D58" s="73"/>
      <c r="E58" s="73"/>
      <c r="F58" s="73"/>
      <c r="G58" s="73"/>
      <c r="H58" s="73"/>
      <c r="I58" s="73"/>
      <c r="J58" s="73"/>
      <c r="K58" s="73"/>
      <c r="L58" s="73"/>
      <c r="M58" s="73"/>
      <c r="N58" s="73"/>
    </row>
    <row r="59" spans="2:15" ht="24.95" customHeight="1" x14ac:dyDescent="0.25">
      <c r="B59" s="73"/>
      <c r="C59" s="73"/>
      <c r="D59" s="73"/>
      <c r="E59" s="73"/>
      <c r="F59" s="73"/>
      <c r="G59" s="73"/>
      <c r="H59" s="73"/>
      <c r="I59" s="73"/>
      <c r="J59" s="73"/>
      <c r="K59" s="73"/>
      <c r="L59" s="73"/>
      <c r="M59" s="73"/>
      <c r="N59" s="73"/>
    </row>
    <row r="60" spans="2:15" ht="24.95" customHeight="1" x14ac:dyDescent="0.25">
      <c r="B60" s="73"/>
      <c r="C60" s="73"/>
      <c r="D60" s="73"/>
      <c r="E60" s="73"/>
      <c r="F60" s="73"/>
      <c r="G60" s="73"/>
      <c r="H60" s="73"/>
      <c r="I60" s="73"/>
      <c r="J60" s="73"/>
      <c r="K60" s="73"/>
      <c r="L60" s="73"/>
      <c r="M60" s="73"/>
      <c r="N60" s="73"/>
    </row>
    <row r="61" spans="2:15" ht="24.95" customHeight="1" x14ac:dyDescent="0.25"/>
    <row r="62" spans="2:15" ht="24.95" customHeight="1" x14ac:dyDescent="0.25"/>
    <row r="63" spans="2:15" ht="24.95" customHeight="1" x14ac:dyDescent="0.25"/>
    <row r="64" spans="2:15"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sheetData>
  <sheetProtection password="C26C" sheet="1" formatCells="0" formatColumns="0" formatRows="0" insertColumns="0" insertRows="0" deleteColumns="0" deleteRows="0"/>
  <mergeCells count="112">
    <mergeCell ref="O5:R7"/>
    <mergeCell ref="O10:R11"/>
    <mergeCell ref="B2:C2"/>
    <mergeCell ref="D2:N2"/>
    <mergeCell ref="B3:N3"/>
    <mergeCell ref="B4:N4"/>
    <mergeCell ref="B5:D5"/>
    <mergeCell ref="E5:N5"/>
    <mergeCell ref="B9:D9"/>
    <mergeCell ref="E9:F9"/>
    <mergeCell ref="G9:H9"/>
    <mergeCell ref="K9:L9"/>
    <mergeCell ref="B6:D6"/>
    <mergeCell ref="E6:F6"/>
    <mergeCell ref="G6:H6"/>
    <mergeCell ref="I6:J6"/>
    <mergeCell ref="K6:L6"/>
    <mergeCell ref="M6:N6"/>
    <mergeCell ref="B10:D10"/>
    <mergeCell ref="E10:F10"/>
    <mergeCell ref="G10:H10"/>
    <mergeCell ref="I10:N10"/>
    <mergeCell ref="B7:D7"/>
    <mergeCell ref="E7:N7"/>
    <mergeCell ref="B8:D8"/>
    <mergeCell ref="E8:F8"/>
    <mergeCell ref="G8:H8"/>
    <mergeCell ref="K8:L8"/>
    <mergeCell ref="O13:O14"/>
    <mergeCell ref="P13:R13"/>
    <mergeCell ref="S13:S18"/>
    <mergeCell ref="B24:G24"/>
    <mergeCell ref="I24:M24"/>
    <mergeCell ref="B25:G25"/>
    <mergeCell ref="I25:M25"/>
    <mergeCell ref="B11:D11"/>
    <mergeCell ref="G11:H11"/>
    <mergeCell ref="I11:N11"/>
    <mergeCell ref="B12:N12"/>
    <mergeCell ref="C13:H13"/>
    <mergeCell ref="I13:N13"/>
    <mergeCell ref="B29:G29"/>
    <mergeCell ref="I29:M29"/>
    <mergeCell ref="B30:N30"/>
    <mergeCell ref="B31:E31"/>
    <mergeCell ref="H31:L31"/>
    <mergeCell ref="B32:E32"/>
    <mergeCell ref="H32:L32"/>
    <mergeCell ref="B26:G26"/>
    <mergeCell ref="I26:M26"/>
    <mergeCell ref="B27:G27"/>
    <mergeCell ref="I27:M27"/>
    <mergeCell ref="B28:G28"/>
    <mergeCell ref="I28:M28"/>
    <mergeCell ref="B33:E33"/>
    <mergeCell ref="H33:L33"/>
    <mergeCell ref="B34:N34"/>
    <mergeCell ref="B35:B36"/>
    <mergeCell ref="C35:F36"/>
    <mergeCell ref="G35:J35"/>
    <mergeCell ref="K35:N35"/>
    <mergeCell ref="G36:I36"/>
    <mergeCell ref="K36:L36"/>
    <mergeCell ref="C37:F37"/>
    <mergeCell ref="G37:I37"/>
    <mergeCell ref="K37:L37"/>
    <mergeCell ref="O37:O41"/>
    <mergeCell ref="C38:F38"/>
    <mergeCell ref="G38:I38"/>
    <mergeCell ref="K38:L38"/>
    <mergeCell ref="C39:F39"/>
    <mergeCell ref="G39:I39"/>
    <mergeCell ref="K39:L39"/>
    <mergeCell ref="C42:F42"/>
    <mergeCell ref="G42:I42"/>
    <mergeCell ref="K42:N42"/>
    <mergeCell ref="C43:F43"/>
    <mergeCell ref="G43:I43"/>
    <mergeCell ref="K43:N43"/>
    <mergeCell ref="C40:F40"/>
    <mergeCell ref="G40:I40"/>
    <mergeCell ref="K40:L40"/>
    <mergeCell ref="C41:F41"/>
    <mergeCell ref="G41:I41"/>
    <mergeCell ref="K41:L41"/>
    <mergeCell ref="C46:F46"/>
    <mergeCell ref="G46:I46"/>
    <mergeCell ref="K46:N46"/>
    <mergeCell ref="C47:F47"/>
    <mergeCell ref="G47:I47"/>
    <mergeCell ref="K47:N47"/>
    <mergeCell ref="C44:F44"/>
    <mergeCell ref="G44:I44"/>
    <mergeCell ref="K44:N44"/>
    <mergeCell ref="C45:F45"/>
    <mergeCell ref="G45:I45"/>
    <mergeCell ref="K45:N45"/>
    <mergeCell ref="B53:J55"/>
    <mergeCell ref="K53:N55"/>
    <mergeCell ref="B56:N56"/>
    <mergeCell ref="D52:I52"/>
    <mergeCell ref="K52:L52"/>
    <mergeCell ref="C48:F48"/>
    <mergeCell ref="G48:I48"/>
    <mergeCell ref="K48:N48"/>
    <mergeCell ref="C49:C52"/>
    <mergeCell ref="D49:I49"/>
    <mergeCell ref="K49:L49"/>
    <mergeCell ref="D50:I50"/>
    <mergeCell ref="K50:L50"/>
    <mergeCell ref="D51:I51"/>
    <mergeCell ref="K51:L51"/>
  </mergeCells>
  <conditionalFormatting sqref="G6:N6">
    <cfRule type="expression" dxfId="13" priority="2">
      <formula>$E$6="NIE"</formula>
    </cfRule>
  </conditionalFormatting>
  <conditionalFormatting sqref="G10:N10">
    <cfRule type="expression" dxfId="12" priority="1">
      <formula>$E$10="NIE"</formula>
    </cfRule>
  </conditionalFormatting>
  <conditionalFormatting sqref="K37:N37">
    <cfRule type="colorScale" priority="13">
      <colorScale>
        <cfvo type="formula" val="&quot;TAK&quot;"/>
        <cfvo type="formula" val="&quot;NIE&quot;"/>
        <color theme="0"/>
        <color theme="0" tint="-0.34998626667073579"/>
      </colorScale>
    </cfRule>
  </conditionalFormatting>
  <conditionalFormatting sqref="K37:N48">
    <cfRule type="expression" dxfId="11" priority="12">
      <formula>$J37="NIE"</formula>
    </cfRule>
  </conditionalFormatting>
  <conditionalFormatting sqref="K49:N49">
    <cfRule type="expression" dxfId="10" priority="9">
      <formula>$J$49="NIE"</formula>
    </cfRule>
  </conditionalFormatting>
  <conditionalFormatting sqref="K50:N50">
    <cfRule type="expression" dxfId="9" priority="8">
      <formula>$J$50="NIE"</formula>
    </cfRule>
  </conditionalFormatting>
  <conditionalFormatting sqref="K51:N51">
    <cfRule type="expression" dxfId="8" priority="7">
      <formula>$J$51="NIE"</formula>
    </cfRule>
  </conditionalFormatting>
  <conditionalFormatting sqref="K52:N52">
    <cfRule type="expression" dxfId="7" priority="6">
      <formula>$J$52="NIE"</formula>
    </cfRule>
  </conditionalFormatting>
  <dataValidations count="3">
    <dataValidation type="list" allowBlank="1" showInputMessage="1" showErrorMessage="1" sqref="J37:J52 E10 E6" xr:uid="{00000000-0002-0000-0700-000000000000}">
      <formula1>$T$34:$T$35</formula1>
    </dataValidation>
    <dataValidation type="list" allowBlank="1" showInputMessage="1" showErrorMessage="1" sqref="N37:N41" xr:uid="{00000000-0002-0000-0700-000001000000}">
      <formula1>$T$36:$T$37</formula1>
    </dataValidation>
    <dataValidation type="list" allowBlank="1" showInputMessage="1" showErrorMessage="1" sqref="E8:F8" xr:uid="{00000000-0002-0000-0700-000002000000}">
      <formula1>$T$8:$T$12</formula1>
    </dataValidation>
  </dataValidations>
  <pageMargins left="0.7" right="0.7" top="0.75" bottom="0.75" header="0.3" footer="0.3"/>
  <pageSetup paperSize="9" scale="44" fitToWidth="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T153"/>
  <sheetViews>
    <sheetView view="pageBreakPreview" topLeftCell="A10" zoomScale="75" zoomScaleNormal="100" zoomScaleSheetLayoutView="75" workbookViewId="0">
      <selection activeCell="R32" sqref="R32"/>
    </sheetView>
  </sheetViews>
  <sheetFormatPr defaultRowHeight="15" x14ac:dyDescent="0.25"/>
  <cols>
    <col min="2" max="2" width="20.710937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270" t="str">
        <f>IF('1.StrTytułowa'!E9&lt;&gt;"",'1.StrTytułowa'!E9,"")</f>
        <v/>
      </c>
      <c r="C2" s="270"/>
      <c r="D2" s="271" t="str">
        <f>IF('1.StrTytułowa'!E7&lt;&gt;"",'1.StrTytułowa'!E7,"")</f>
        <v>Poprawa efektywności energetycznej budynków Szkoły Podstawowej im. Rodziny Szreiber w Mikołajkach Pomorskich</v>
      </c>
      <c r="E2" s="271"/>
      <c r="F2" s="271"/>
      <c r="G2" s="271"/>
      <c r="H2" s="271"/>
      <c r="I2" s="271"/>
      <c r="J2" s="271"/>
      <c r="K2" s="271"/>
      <c r="L2" s="271"/>
      <c r="M2" s="271"/>
      <c r="N2" s="271"/>
    </row>
    <row r="3" spans="2:20" ht="50.25" customHeight="1" x14ac:dyDescent="0.25">
      <c r="B3" s="272" t="s">
        <v>162</v>
      </c>
      <c r="C3" s="273"/>
      <c r="D3" s="273"/>
      <c r="E3" s="273"/>
      <c r="F3" s="273"/>
      <c r="G3" s="273"/>
      <c r="H3" s="273"/>
      <c r="I3" s="273"/>
      <c r="J3" s="273"/>
      <c r="K3" s="273"/>
      <c r="L3" s="273"/>
      <c r="M3" s="273"/>
      <c r="N3" s="274"/>
    </row>
    <row r="4" spans="2:20" ht="24.95" customHeight="1" x14ac:dyDescent="0.25">
      <c r="B4" s="275" t="s">
        <v>225</v>
      </c>
      <c r="C4" s="275"/>
      <c r="D4" s="275"/>
      <c r="E4" s="275"/>
      <c r="F4" s="275"/>
      <c r="G4" s="275"/>
      <c r="H4" s="275"/>
      <c r="I4" s="275"/>
      <c r="J4" s="275"/>
      <c r="K4" s="275"/>
      <c r="L4" s="275"/>
      <c r="M4" s="275"/>
      <c r="N4" s="275"/>
    </row>
    <row r="5" spans="2:20" ht="39.950000000000003" customHeight="1" x14ac:dyDescent="0.25">
      <c r="B5" s="249" t="s">
        <v>2</v>
      </c>
      <c r="C5" s="249"/>
      <c r="D5" s="249"/>
      <c r="E5" s="276"/>
      <c r="F5" s="277"/>
      <c r="G5" s="277"/>
      <c r="H5" s="277"/>
      <c r="I5" s="277"/>
      <c r="J5" s="277"/>
      <c r="K5" s="277"/>
      <c r="L5" s="277"/>
      <c r="M5" s="277"/>
      <c r="N5" s="278"/>
      <c r="O5" s="263" t="s">
        <v>202</v>
      </c>
      <c r="P5" s="264"/>
      <c r="Q5" s="264"/>
      <c r="R5" s="264"/>
    </row>
    <row r="6" spans="2:20" ht="39.950000000000003" customHeight="1" x14ac:dyDescent="0.25">
      <c r="B6" s="285" t="s">
        <v>189</v>
      </c>
      <c r="C6" s="286"/>
      <c r="D6" s="287"/>
      <c r="E6" s="267"/>
      <c r="F6" s="268"/>
      <c r="G6" s="283" t="s">
        <v>190</v>
      </c>
      <c r="H6" s="284"/>
      <c r="I6" s="281"/>
      <c r="J6" s="281"/>
      <c r="K6" s="283" t="s">
        <v>191</v>
      </c>
      <c r="L6" s="284"/>
      <c r="M6" s="281"/>
      <c r="N6" s="282"/>
      <c r="O6" s="263"/>
      <c r="P6" s="264"/>
      <c r="Q6" s="264"/>
      <c r="R6" s="264"/>
    </row>
    <row r="7" spans="2:20" ht="24.95" customHeight="1" x14ac:dyDescent="0.25">
      <c r="B7" s="249" t="s">
        <v>3</v>
      </c>
      <c r="C7" s="249"/>
      <c r="D7" s="249"/>
      <c r="E7" s="288" t="str">
        <f>IF('1.StrTytułowa'!E8:K8&lt;&gt;"",'1.StrTytułowa'!E8:K8,"")</f>
        <v>Gmina Mikołajki Pomorskie</v>
      </c>
      <c r="F7" s="289"/>
      <c r="G7" s="289"/>
      <c r="H7" s="289"/>
      <c r="I7" s="289"/>
      <c r="J7" s="289"/>
      <c r="K7" s="289"/>
      <c r="L7" s="289"/>
      <c r="M7" s="290"/>
      <c r="N7" s="291"/>
      <c r="O7" s="263"/>
      <c r="P7" s="264"/>
      <c r="Q7" s="264"/>
      <c r="R7" s="264"/>
      <c r="T7" t="s">
        <v>4</v>
      </c>
    </row>
    <row r="8" spans="2:20" ht="24.95" customHeight="1" x14ac:dyDescent="0.25">
      <c r="B8" s="249" t="s">
        <v>5</v>
      </c>
      <c r="C8" s="249"/>
      <c r="D8" s="249"/>
      <c r="E8" s="267"/>
      <c r="F8" s="268"/>
      <c r="G8" s="295" t="s">
        <v>6</v>
      </c>
      <c r="H8" s="295"/>
      <c r="I8" s="15"/>
      <c r="J8" s="45" t="s">
        <v>7</v>
      </c>
      <c r="K8" s="295" t="s">
        <v>8</v>
      </c>
      <c r="L8" s="295"/>
      <c r="M8" s="15"/>
      <c r="N8" s="45" t="s">
        <v>9</v>
      </c>
      <c r="T8" t="s">
        <v>18</v>
      </c>
    </row>
    <row r="9" spans="2:20" ht="24.95" customHeight="1" x14ac:dyDescent="0.25">
      <c r="B9" s="249" t="s">
        <v>10</v>
      </c>
      <c r="C9" s="249"/>
      <c r="D9" s="249"/>
      <c r="E9" s="279"/>
      <c r="F9" s="279"/>
      <c r="G9" s="280" t="s">
        <v>11</v>
      </c>
      <c r="H9" s="280"/>
      <c r="I9" s="16"/>
      <c r="J9" s="46" t="s">
        <v>12</v>
      </c>
      <c r="K9" s="280" t="s">
        <v>207</v>
      </c>
      <c r="L9" s="280"/>
      <c r="M9" s="16"/>
      <c r="N9" s="46" t="s">
        <v>12</v>
      </c>
      <c r="T9" s="47" t="s">
        <v>19</v>
      </c>
    </row>
    <row r="10" spans="2:20" ht="24.95" customHeight="1" x14ac:dyDescent="0.25">
      <c r="B10" s="249" t="s">
        <v>205</v>
      </c>
      <c r="C10" s="249"/>
      <c r="D10" s="249"/>
      <c r="E10" s="267"/>
      <c r="F10" s="268"/>
      <c r="G10" s="269" t="s">
        <v>14</v>
      </c>
      <c r="H10" s="269"/>
      <c r="I10" s="224"/>
      <c r="J10" s="224"/>
      <c r="K10" s="224"/>
      <c r="L10" s="224"/>
      <c r="M10" s="224"/>
      <c r="N10" s="224"/>
      <c r="O10" s="261" t="s">
        <v>204</v>
      </c>
      <c r="P10" s="262"/>
      <c r="Q10" s="262"/>
      <c r="R10" s="262"/>
      <c r="T10" s="47" t="s">
        <v>25</v>
      </c>
    </row>
    <row r="11" spans="2:20" ht="39.950000000000003" customHeight="1" x14ac:dyDescent="0.25">
      <c r="B11" s="249" t="s">
        <v>16</v>
      </c>
      <c r="C11" s="249"/>
      <c r="D11" s="249"/>
      <c r="E11" s="1"/>
      <c r="F11" s="2" t="str">
        <f>IFERROR(E11/M9,"-")</f>
        <v>-</v>
      </c>
      <c r="G11" s="250" t="s">
        <v>17</v>
      </c>
      <c r="H11" s="251"/>
      <c r="I11" s="224"/>
      <c r="J11" s="224"/>
      <c r="K11" s="224"/>
      <c r="L11" s="224"/>
      <c r="M11" s="224"/>
      <c r="N11" s="224"/>
      <c r="O11" s="261"/>
      <c r="P11" s="262"/>
      <c r="Q11" s="262"/>
      <c r="R11" s="262"/>
      <c r="T11" t="s">
        <v>15</v>
      </c>
    </row>
    <row r="12" spans="2:20" s="47" customFormat="1" ht="24.95" customHeight="1" x14ac:dyDescent="0.25">
      <c r="B12" s="211" t="s">
        <v>220</v>
      </c>
      <c r="C12" s="212"/>
      <c r="D12" s="212"/>
      <c r="E12" s="212"/>
      <c r="F12" s="212"/>
      <c r="G12" s="212"/>
      <c r="H12" s="212"/>
      <c r="I12" s="212"/>
      <c r="J12" s="212"/>
      <c r="K12" s="212"/>
      <c r="L12" s="212"/>
      <c r="M12" s="212"/>
      <c r="N12" s="252"/>
      <c r="T12" t="s">
        <v>13</v>
      </c>
    </row>
    <row r="13" spans="2:20" ht="39.950000000000003" customHeight="1" x14ac:dyDescent="0.25">
      <c r="B13" s="48"/>
      <c r="C13" s="253" t="s">
        <v>20</v>
      </c>
      <c r="D13" s="253"/>
      <c r="E13" s="253"/>
      <c r="F13" s="253"/>
      <c r="G13" s="253"/>
      <c r="H13" s="253"/>
      <c r="I13" s="254" t="s">
        <v>21</v>
      </c>
      <c r="J13" s="254"/>
      <c r="K13" s="254"/>
      <c r="L13" s="254"/>
      <c r="M13" s="254"/>
      <c r="N13" s="254"/>
      <c r="O13" s="255" t="s">
        <v>22</v>
      </c>
      <c r="P13" s="257" t="s">
        <v>23</v>
      </c>
      <c r="Q13" s="258"/>
      <c r="R13" s="259"/>
      <c r="S13" s="260" t="s">
        <v>24</v>
      </c>
      <c r="T13" s="47"/>
    </row>
    <row r="14" spans="2:20" ht="61.5" customHeight="1" x14ac:dyDescent="0.25">
      <c r="B14" s="48" t="s">
        <v>26</v>
      </c>
      <c r="C14" s="49" t="s">
        <v>27</v>
      </c>
      <c r="D14" s="49" t="s">
        <v>28</v>
      </c>
      <c r="E14" s="49" t="s">
        <v>29</v>
      </c>
      <c r="F14" s="49" t="s">
        <v>30</v>
      </c>
      <c r="G14" s="49" t="s">
        <v>31</v>
      </c>
      <c r="H14" s="154" t="s">
        <v>32</v>
      </c>
      <c r="I14" s="50" t="s">
        <v>27</v>
      </c>
      <c r="J14" s="50" t="s">
        <v>28</v>
      </c>
      <c r="K14" s="50" t="s">
        <v>29</v>
      </c>
      <c r="L14" s="50" t="s">
        <v>30</v>
      </c>
      <c r="M14" s="50" t="s">
        <v>31</v>
      </c>
      <c r="N14" s="50" t="s">
        <v>32</v>
      </c>
      <c r="O14" s="256"/>
      <c r="P14" s="51" t="s">
        <v>33</v>
      </c>
      <c r="Q14" s="51" t="s">
        <v>34</v>
      </c>
      <c r="R14" s="51" t="s">
        <v>35</v>
      </c>
      <c r="S14" s="260"/>
    </row>
    <row r="15" spans="2:20" ht="20.100000000000001" customHeight="1" x14ac:dyDescent="0.25">
      <c r="B15" s="52" t="s">
        <v>36</v>
      </c>
      <c r="C15" s="14"/>
      <c r="D15" s="14"/>
      <c r="E15" s="14"/>
      <c r="F15" s="14"/>
      <c r="G15" s="14"/>
      <c r="H15" s="53">
        <f>SUM(C15:G15)</f>
        <v>0</v>
      </c>
      <c r="I15" s="14"/>
      <c r="J15" s="14"/>
      <c r="K15" s="14"/>
      <c r="L15" s="14"/>
      <c r="M15" s="14"/>
      <c r="N15" s="54">
        <f>SUM(I15:M15)</f>
        <v>0</v>
      </c>
      <c r="O15" s="55">
        <v>1.1000000000000001</v>
      </c>
      <c r="P15" s="56">
        <v>77.62</v>
      </c>
      <c r="Q15" s="56">
        <f>P15*3.6</f>
        <v>279.43200000000002</v>
      </c>
      <c r="R15" s="56">
        <f>Q15/1000</f>
        <v>0.27943200000000001</v>
      </c>
      <c r="S15" s="260"/>
      <c r="T15" s="57"/>
    </row>
    <row r="16" spans="2:20" ht="20.100000000000001" customHeight="1" x14ac:dyDescent="0.25">
      <c r="B16" s="52" t="s">
        <v>37</v>
      </c>
      <c r="C16" s="14"/>
      <c r="D16" s="14"/>
      <c r="E16" s="14"/>
      <c r="F16" s="14"/>
      <c r="G16" s="14"/>
      <c r="H16" s="53">
        <f t="shared" ref="H16:H23" si="0">SUM(C16:G16)</f>
        <v>0</v>
      </c>
      <c r="I16" s="14"/>
      <c r="J16" s="14"/>
      <c r="K16" s="14"/>
      <c r="L16" s="14"/>
      <c r="M16" s="14"/>
      <c r="N16" s="54">
        <f t="shared" ref="N16:N23" si="1">SUM(I16:M16)</f>
        <v>0</v>
      </c>
      <c r="O16" s="55">
        <v>1.1000000000000001</v>
      </c>
      <c r="P16" s="56">
        <v>55.37</v>
      </c>
      <c r="Q16" s="56">
        <f t="shared" ref="Q16:Q21" si="2">P16*3.6</f>
        <v>199.33199999999999</v>
      </c>
      <c r="R16" s="56">
        <f t="shared" ref="R16:R23" si="3">Q16/1000</f>
        <v>0.19933199999999998</v>
      </c>
      <c r="S16" s="260"/>
      <c r="T16" s="57"/>
    </row>
    <row r="17" spans="2:20" ht="20.100000000000001" customHeight="1" x14ac:dyDescent="0.25">
      <c r="B17" s="52" t="s">
        <v>38</v>
      </c>
      <c r="C17" s="14"/>
      <c r="D17" s="14"/>
      <c r="E17" s="14"/>
      <c r="F17" s="14"/>
      <c r="G17" s="14"/>
      <c r="H17" s="53">
        <f t="shared" si="0"/>
        <v>0</v>
      </c>
      <c r="I17" s="14"/>
      <c r="J17" s="14"/>
      <c r="K17" s="14"/>
      <c r="L17" s="14"/>
      <c r="M17" s="14"/>
      <c r="N17" s="54">
        <f t="shared" si="1"/>
        <v>0</v>
      </c>
      <c r="O17" s="55">
        <v>1.1000000000000001</v>
      </c>
      <c r="P17" s="56">
        <v>63.1</v>
      </c>
      <c r="Q17" s="56">
        <f t="shared" si="2"/>
        <v>227.16</v>
      </c>
      <c r="R17" s="56">
        <f t="shared" si="3"/>
        <v>0.22716</v>
      </c>
      <c r="S17" s="260"/>
      <c r="T17" s="57"/>
    </row>
    <row r="18" spans="2:20" ht="20.100000000000001" customHeight="1" x14ac:dyDescent="0.25">
      <c r="B18" s="52" t="s">
        <v>39</v>
      </c>
      <c r="C18" s="14"/>
      <c r="D18" s="14"/>
      <c r="E18" s="14"/>
      <c r="F18" s="14"/>
      <c r="G18" s="14"/>
      <c r="H18" s="53">
        <f t="shared" si="0"/>
        <v>0</v>
      </c>
      <c r="I18" s="14"/>
      <c r="J18" s="14"/>
      <c r="K18" s="14"/>
      <c r="L18" s="14"/>
      <c r="M18" s="14"/>
      <c r="N18" s="54">
        <f t="shared" si="1"/>
        <v>0</v>
      </c>
      <c r="O18" s="55">
        <v>1.1000000000000001</v>
      </c>
      <c r="P18" s="56">
        <v>94.7</v>
      </c>
      <c r="Q18" s="56">
        <f t="shared" si="2"/>
        <v>340.92</v>
      </c>
      <c r="R18" s="56">
        <f t="shared" si="3"/>
        <v>0.34092</v>
      </c>
      <c r="S18" s="260"/>
      <c r="T18" s="57"/>
    </row>
    <row r="19" spans="2:20" ht="20.100000000000001" customHeight="1" x14ac:dyDescent="0.25">
      <c r="B19" s="52" t="s">
        <v>40</v>
      </c>
      <c r="C19" s="14"/>
      <c r="D19" s="14"/>
      <c r="E19" s="14"/>
      <c r="F19" s="14"/>
      <c r="G19" s="14"/>
      <c r="H19" s="53">
        <f t="shared" si="0"/>
        <v>0</v>
      </c>
      <c r="I19" s="14"/>
      <c r="J19" s="14"/>
      <c r="K19" s="14"/>
      <c r="L19" s="14"/>
      <c r="M19" s="14"/>
      <c r="N19" s="54">
        <f t="shared" si="1"/>
        <v>0</v>
      </c>
      <c r="O19" s="55">
        <v>0.2</v>
      </c>
      <c r="P19" s="56">
        <v>0</v>
      </c>
      <c r="Q19" s="56">
        <f t="shared" si="2"/>
        <v>0</v>
      </c>
      <c r="R19" s="56">
        <f t="shared" si="3"/>
        <v>0</v>
      </c>
      <c r="S19" s="58" t="s">
        <v>41</v>
      </c>
      <c r="T19" s="57"/>
    </row>
    <row r="20" spans="2:20" ht="20.100000000000001" customHeight="1" x14ac:dyDescent="0.25">
      <c r="B20" s="3" t="s">
        <v>42</v>
      </c>
      <c r="C20" s="14"/>
      <c r="D20" s="14"/>
      <c r="E20" s="14"/>
      <c r="F20" s="14"/>
      <c r="G20" s="14"/>
      <c r="H20" s="53">
        <f>SUM(C20:G20)</f>
        <v>0</v>
      </c>
      <c r="I20" s="14"/>
      <c r="J20" s="14"/>
      <c r="K20" s="14"/>
      <c r="L20" s="14"/>
      <c r="M20" s="14"/>
      <c r="N20" s="54">
        <f>SUM(I20:M20)</f>
        <v>0</v>
      </c>
      <c r="O20" s="127">
        <v>0</v>
      </c>
      <c r="P20" s="128">
        <v>0</v>
      </c>
      <c r="Q20" s="128">
        <f t="shared" si="2"/>
        <v>0</v>
      </c>
      <c r="R20" s="129">
        <f t="shared" si="3"/>
        <v>0</v>
      </c>
      <c r="S20" s="132" t="s">
        <v>43</v>
      </c>
    </row>
    <row r="21" spans="2:20" ht="39.950000000000003" customHeight="1" x14ac:dyDescent="0.25">
      <c r="B21" s="3" t="s">
        <v>216</v>
      </c>
      <c r="C21" s="14"/>
      <c r="D21" s="14"/>
      <c r="E21" s="14"/>
      <c r="F21" s="14"/>
      <c r="G21" s="14"/>
      <c r="H21" s="53">
        <f>SUM(C21:G21)</f>
        <v>0</v>
      </c>
      <c r="I21" s="14"/>
      <c r="J21" s="14"/>
      <c r="K21" s="14"/>
      <c r="L21" s="14"/>
      <c r="M21" s="14"/>
      <c r="N21" s="54">
        <f>SUM(I21:M21)</f>
        <v>0</v>
      </c>
      <c r="O21" s="127">
        <v>0.8</v>
      </c>
      <c r="P21" s="128">
        <v>93.55</v>
      </c>
      <c r="Q21" s="150">
        <f t="shared" si="2"/>
        <v>336.78</v>
      </c>
      <c r="R21" s="56">
        <f t="shared" si="3"/>
        <v>0.33677999999999997</v>
      </c>
      <c r="S21" s="132" t="s">
        <v>217</v>
      </c>
    </row>
    <row r="22" spans="2:20" ht="35.1" customHeight="1" x14ac:dyDescent="0.25">
      <c r="B22" s="52" t="s">
        <v>44</v>
      </c>
      <c r="C22" s="14"/>
      <c r="D22" s="14"/>
      <c r="E22" s="14"/>
      <c r="F22" s="14"/>
      <c r="G22" s="14"/>
      <c r="H22" s="53">
        <f t="shared" si="0"/>
        <v>0</v>
      </c>
      <c r="I22" s="14"/>
      <c r="J22" s="14"/>
      <c r="K22" s="14"/>
      <c r="L22" s="14"/>
      <c r="M22" s="14"/>
      <c r="N22" s="54">
        <f t="shared" si="1"/>
        <v>0</v>
      </c>
      <c r="O22" s="55">
        <v>2.5</v>
      </c>
      <c r="P22" s="56"/>
      <c r="Q22" s="56">
        <v>708</v>
      </c>
      <c r="R22" s="56">
        <f t="shared" si="3"/>
        <v>0.70799999999999996</v>
      </c>
      <c r="S22" s="28" t="s">
        <v>45</v>
      </c>
    </row>
    <row r="23" spans="2:20" ht="35.1" customHeight="1" x14ac:dyDescent="0.25">
      <c r="B23" s="52" t="s">
        <v>46</v>
      </c>
      <c r="C23" s="14"/>
      <c r="D23" s="14"/>
      <c r="E23" s="14"/>
      <c r="F23" s="14"/>
      <c r="G23" s="14"/>
      <c r="H23" s="53">
        <f t="shared" si="0"/>
        <v>0</v>
      </c>
      <c r="I23" s="14"/>
      <c r="J23" s="14"/>
      <c r="K23" s="14"/>
      <c r="L23" s="14"/>
      <c r="M23" s="14"/>
      <c r="N23" s="54">
        <f t="shared" si="1"/>
        <v>0</v>
      </c>
      <c r="O23" s="55">
        <v>2.5</v>
      </c>
      <c r="P23" s="56"/>
      <c r="Q23" s="56">
        <v>708</v>
      </c>
      <c r="R23" s="56">
        <f t="shared" si="3"/>
        <v>0.70799999999999996</v>
      </c>
      <c r="S23" s="28" t="s">
        <v>47</v>
      </c>
    </row>
    <row r="24" spans="2:20" ht="20.100000000000001" customHeight="1" x14ac:dyDescent="0.25">
      <c r="B24" s="239" t="s">
        <v>48</v>
      </c>
      <c r="C24" s="240"/>
      <c r="D24" s="240"/>
      <c r="E24" s="240"/>
      <c r="F24" s="240"/>
      <c r="G24" s="241"/>
      <c r="H24" s="53">
        <f>SUM(H15:H21)</f>
        <v>0</v>
      </c>
      <c r="I24" s="246" t="s">
        <v>48</v>
      </c>
      <c r="J24" s="247"/>
      <c r="K24" s="247"/>
      <c r="L24" s="247"/>
      <c r="M24" s="248"/>
      <c r="N24" s="54">
        <f>SUM(N15:N21)</f>
        <v>0</v>
      </c>
      <c r="O24" s="59">
        <f>H24-N24</f>
        <v>0</v>
      </c>
      <c r="P24" s="60" t="s">
        <v>49</v>
      </c>
      <c r="Q24" s="60"/>
      <c r="R24" s="61"/>
      <c r="T24" s="57"/>
    </row>
    <row r="25" spans="2:20" ht="20.100000000000001" customHeight="1" x14ac:dyDescent="0.25">
      <c r="B25" s="239" t="s">
        <v>50</v>
      </c>
      <c r="C25" s="240"/>
      <c r="D25" s="240"/>
      <c r="E25" s="240"/>
      <c r="F25" s="240"/>
      <c r="G25" s="241"/>
      <c r="H25" s="53">
        <f>H22</f>
        <v>0</v>
      </c>
      <c r="I25" s="246" t="s">
        <v>50</v>
      </c>
      <c r="J25" s="247"/>
      <c r="K25" s="247"/>
      <c r="L25" s="247"/>
      <c r="M25" s="248"/>
      <c r="N25" s="54">
        <f>N22</f>
        <v>0</v>
      </c>
      <c r="O25" s="59">
        <f>H25-N25</f>
        <v>0</v>
      </c>
      <c r="P25" s="60" t="s">
        <v>49</v>
      </c>
      <c r="Q25" s="60"/>
      <c r="R25" s="61"/>
      <c r="T25" s="57"/>
    </row>
    <row r="26" spans="2:20" ht="20.100000000000001" customHeight="1" x14ac:dyDescent="0.25">
      <c r="B26" s="239" t="s">
        <v>51</v>
      </c>
      <c r="C26" s="240"/>
      <c r="D26" s="240"/>
      <c r="E26" s="240"/>
      <c r="F26" s="240"/>
      <c r="G26" s="241"/>
      <c r="H26" s="53">
        <f>H23</f>
        <v>0</v>
      </c>
      <c r="I26" s="246" t="s">
        <v>52</v>
      </c>
      <c r="J26" s="247"/>
      <c r="K26" s="247"/>
      <c r="L26" s="247"/>
      <c r="M26" s="248"/>
      <c r="N26" s="54">
        <f>N23</f>
        <v>0</v>
      </c>
      <c r="O26" s="59">
        <f>N26-H26</f>
        <v>0</v>
      </c>
      <c r="P26" s="60" t="s">
        <v>49</v>
      </c>
      <c r="Q26" s="60"/>
      <c r="R26" s="61"/>
      <c r="T26" s="57"/>
    </row>
    <row r="27" spans="2:20" ht="20.100000000000001" customHeight="1" x14ac:dyDescent="0.25">
      <c r="B27" s="239" t="s">
        <v>53</v>
      </c>
      <c r="C27" s="240"/>
      <c r="D27" s="240"/>
      <c r="E27" s="240"/>
      <c r="F27" s="240"/>
      <c r="G27" s="241"/>
      <c r="H27" s="53">
        <f>SUM(H15:H22)</f>
        <v>0</v>
      </c>
      <c r="I27" s="242" t="s">
        <v>54</v>
      </c>
      <c r="J27" s="242"/>
      <c r="K27" s="242"/>
      <c r="L27" s="242"/>
      <c r="M27" s="242"/>
      <c r="N27" s="54">
        <f>SUM(N15:N22)</f>
        <v>0</v>
      </c>
      <c r="O27" s="59">
        <f>H27-N27</f>
        <v>0</v>
      </c>
      <c r="P27" s="62" t="s">
        <v>49</v>
      </c>
      <c r="Q27" s="62"/>
    </row>
    <row r="28" spans="2:20" ht="20.100000000000001" customHeight="1" x14ac:dyDescent="0.25">
      <c r="B28" s="239" t="s">
        <v>198</v>
      </c>
      <c r="C28" s="240"/>
      <c r="D28" s="240"/>
      <c r="E28" s="240"/>
      <c r="F28" s="240"/>
      <c r="G28" s="241"/>
      <c r="H28" s="53">
        <f>H15*$O$15+H16*$O$16+H17*$O$17+H18*$O$18+H19*$O$19+H21*$O$21+H22*$O$22-H23*$O$23+H20*$O$20</f>
        <v>0</v>
      </c>
      <c r="I28" s="242" t="s">
        <v>198</v>
      </c>
      <c r="J28" s="242"/>
      <c r="K28" s="242"/>
      <c r="L28" s="242"/>
      <c r="M28" s="242"/>
      <c r="N28" s="54">
        <f>N15*$O$15+N16*$O$16+N17*$O$17+N18*$O$18+N19*$O$19+N21*$O$21+N22*$O$22-N23*$O$23+N20*$O$20</f>
        <v>0</v>
      </c>
      <c r="O28" s="59">
        <f>H28-N28</f>
        <v>0</v>
      </c>
      <c r="P28" s="62" t="s">
        <v>49</v>
      </c>
      <c r="Q28" s="62"/>
    </row>
    <row r="29" spans="2:20" ht="20.100000000000001" customHeight="1" x14ac:dyDescent="0.25">
      <c r="B29" s="239" t="s">
        <v>55</v>
      </c>
      <c r="C29" s="240"/>
      <c r="D29" s="240"/>
      <c r="E29" s="240"/>
      <c r="F29" s="240"/>
      <c r="G29" s="241"/>
      <c r="H29" s="53">
        <f>(H15*$R$15+H16*$R$16+H17*$R$17+H18*$R$18+H19*$R$19+H20*$R$20+H21*$R$21+H22*$R$22-H23*$R$23)/1000</f>
        <v>0</v>
      </c>
      <c r="I29" s="242" t="s">
        <v>55</v>
      </c>
      <c r="J29" s="242"/>
      <c r="K29" s="242"/>
      <c r="L29" s="242"/>
      <c r="M29" s="242"/>
      <c r="N29" s="54">
        <f>(N15*$R$15+N16*$R$16+N17*$R$17+N18*$R$18+N19*$R$19+N20*$R$20+N21*$R$21+N22*$R$22-N23*$R$23)/1000</f>
        <v>0</v>
      </c>
      <c r="O29" s="59">
        <f>H29-N29</f>
        <v>0</v>
      </c>
      <c r="P29" s="62" t="s">
        <v>60</v>
      </c>
      <c r="Q29" s="62"/>
    </row>
    <row r="30" spans="2:20" ht="20.100000000000001" customHeight="1" x14ac:dyDescent="0.25">
      <c r="B30" s="243" t="s">
        <v>203</v>
      </c>
      <c r="C30" s="244"/>
      <c r="D30" s="244"/>
      <c r="E30" s="244"/>
      <c r="F30" s="244"/>
      <c r="G30" s="244"/>
      <c r="H30" s="244"/>
      <c r="I30" s="244"/>
      <c r="J30" s="244"/>
      <c r="K30" s="244"/>
      <c r="L30" s="244"/>
      <c r="M30" s="244"/>
      <c r="N30" s="245"/>
      <c r="O30" s="59"/>
      <c r="P30" s="62"/>
      <c r="Q30" s="62"/>
    </row>
    <row r="31" spans="2:20" ht="24.95" customHeight="1" x14ac:dyDescent="0.25">
      <c r="B31" s="228" t="s">
        <v>56</v>
      </c>
      <c r="C31" s="229"/>
      <c r="D31" s="229"/>
      <c r="E31" s="230"/>
      <c r="F31" s="63">
        <f>O24</f>
        <v>0</v>
      </c>
      <c r="G31" s="64" t="s">
        <v>49</v>
      </c>
      <c r="H31" s="231" t="s">
        <v>57</v>
      </c>
      <c r="I31" s="232"/>
      <c r="J31" s="232"/>
      <c r="K31" s="232"/>
      <c r="L31" s="233"/>
      <c r="M31" s="63">
        <f>O27</f>
        <v>0</v>
      </c>
      <c r="N31" s="65" t="s">
        <v>49</v>
      </c>
      <c r="O31" s="59"/>
      <c r="P31" s="47"/>
      <c r="Q31" s="47"/>
    </row>
    <row r="32" spans="2:20" ht="24.95" customHeight="1" x14ac:dyDescent="0.25">
      <c r="B32" s="228" t="s">
        <v>58</v>
      </c>
      <c r="C32" s="229"/>
      <c r="D32" s="229"/>
      <c r="E32" s="230"/>
      <c r="F32" s="63">
        <f>O25</f>
        <v>0</v>
      </c>
      <c r="G32" s="64" t="s">
        <v>49</v>
      </c>
      <c r="H32" s="231" t="s">
        <v>199</v>
      </c>
      <c r="I32" s="232"/>
      <c r="J32" s="232"/>
      <c r="K32" s="232"/>
      <c r="L32" s="233"/>
      <c r="M32" s="63">
        <f>O28</f>
        <v>0</v>
      </c>
      <c r="N32" s="65" t="s">
        <v>49</v>
      </c>
      <c r="O32" s="59"/>
      <c r="P32" s="47"/>
      <c r="Q32" s="47"/>
    </row>
    <row r="33" spans="2:20" ht="24.95" customHeight="1" x14ac:dyDescent="0.25">
      <c r="B33" s="228" t="s">
        <v>172</v>
      </c>
      <c r="C33" s="229"/>
      <c r="D33" s="229"/>
      <c r="E33" s="230"/>
      <c r="F33" s="63">
        <f>O26</f>
        <v>0</v>
      </c>
      <c r="G33" s="64" t="s">
        <v>49</v>
      </c>
      <c r="H33" s="231" t="s">
        <v>59</v>
      </c>
      <c r="I33" s="232"/>
      <c r="J33" s="232"/>
      <c r="K33" s="232"/>
      <c r="L33" s="233"/>
      <c r="M33" s="63">
        <f>O29</f>
        <v>0</v>
      </c>
      <c r="N33" s="65" t="s">
        <v>60</v>
      </c>
      <c r="O33" s="59"/>
      <c r="P33" s="47"/>
      <c r="Q33" s="47"/>
    </row>
    <row r="34" spans="2:20" ht="24.95" customHeight="1" x14ac:dyDescent="0.25">
      <c r="B34" s="234" t="s">
        <v>219</v>
      </c>
      <c r="C34" s="235"/>
      <c r="D34" s="235"/>
      <c r="E34" s="235"/>
      <c r="F34" s="235"/>
      <c r="G34" s="235"/>
      <c r="H34" s="235"/>
      <c r="I34" s="235"/>
      <c r="J34" s="235"/>
      <c r="K34" s="235"/>
      <c r="L34" s="235"/>
      <c r="M34" s="235"/>
      <c r="N34" s="235"/>
      <c r="T34" s="66" t="s">
        <v>61</v>
      </c>
    </row>
    <row r="35" spans="2:20" ht="24.95" customHeight="1" x14ac:dyDescent="0.25">
      <c r="B35" s="236" t="s">
        <v>62</v>
      </c>
      <c r="C35" s="223" t="s">
        <v>63</v>
      </c>
      <c r="D35" s="223"/>
      <c r="E35" s="223"/>
      <c r="F35" s="223"/>
      <c r="G35" s="238" t="s">
        <v>64</v>
      </c>
      <c r="H35" s="238"/>
      <c r="I35" s="238"/>
      <c r="J35" s="238"/>
      <c r="K35" s="214" t="s">
        <v>65</v>
      </c>
      <c r="L35" s="214"/>
      <c r="M35" s="214"/>
      <c r="N35" s="214"/>
      <c r="T35" s="66" t="s">
        <v>66</v>
      </c>
    </row>
    <row r="36" spans="2:20" ht="50.1" customHeight="1" x14ac:dyDescent="0.25">
      <c r="B36" s="237"/>
      <c r="C36" s="223"/>
      <c r="D36" s="223"/>
      <c r="E36" s="223"/>
      <c r="F36" s="223"/>
      <c r="G36" s="238" t="s">
        <v>67</v>
      </c>
      <c r="H36" s="238"/>
      <c r="I36" s="238"/>
      <c r="J36" s="67" t="s">
        <v>68</v>
      </c>
      <c r="K36" s="214" t="s">
        <v>69</v>
      </c>
      <c r="L36" s="214"/>
      <c r="M36" s="32" t="s">
        <v>70</v>
      </c>
      <c r="N36" s="32" t="s">
        <v>71</v>
      </c>
      <c r="T36" s="66" t="s">
        <v>72</v>
      </c>
    </row>
    <row r="37" spans="2:20" ht="39.950000000000003" customHeight="1" x14ac:dyDescent="0.25">
      <c r="B37" s="31">
        <v>1</v>
      </c>
      <c r="C37" s="225" t="s">
        <v>73</v>
      </c>
      <c r="D37" s="225"/>
      <c r="E37" s="225"/>
      <c r="F37" s="225"/>
      <c r="G37" s="226"/>
      <c r="H37" s="226"/>
      <c r="I37" s="226"/>
      <c r="J37" s="4"/>
      <c r="K37" s="224"/>
      <c r="L37" s="224"/>
      <c r="M37" s="5"/>
      <c r="N37" s="120"/>
      <c r="O37" s="227" t="s">
        <v>74</v>
      </c>
      <c r="P37" s="68"/>
      <c r="Q37" s="68"/>
      <c r="R37" s="68"/>
      <c r="T37" s="66" t="s">
        <v>75</v>
      </c>
    </row>
    <row r="38" spans="2:20" ht="39.950000000000003" customHeight="1" x14ac:dyDescent="0.25">
      <c r="B38" s="31">
        <v>2</v>
      </c>
      <c r="C38" s="225" t="s">
        <v>76</v>
      </c>
      <c r="D38" s="225"/>
      <c r="E38" s="225"/>
      <c r="F38" s="225"/>
      <c r="G38" s="226"/>
      <c r="H38" s="226"/>
      <c r="I38" s="226"/>
      <c r="J38" s="4"/>
      <c r="K38" s="224"/>
      <c r="L38" s="224"/>
      <c r="M38" s="5"/>
      <c r="N38" s="120"/>
      <c r="O38" s="227"/>
      <c r="P38" s="68"/>
      <c r="Q38" s="68"/>
      <c r="R38" s="68"/>
    </row>
    <row r="39" spans="2:20" ht="39.950000000000003" customHeight="1" x14ac:dyDescent="0.25">
      <c r="B39" s="31">
        <v>3</v>
      </c>
      <c r="C39" s="225" t="s">
        <v>77</v>
      </c>
      <c r="D39" s="225"/>
      <c r="E39" s="225"/>
      <c r="F39" s="225"/>
      <c r="G39" s="226"/>
      <c r="H39" s="226"/>
      <c r="I39" s="226"/>
      <c r="J39" s="4"/>
      <c r="K39" s="224"/>
      <c r="L39" s="224"/>
      <c r="M39" s="5"/>
      <c r="N39" s="120"/>
      <c r="O39" s="227"/>
      <c r="P39" s="68"/>
      <c r="Q39" s="68"/>
      <c r="R39" s="68"/>
    </row>
    <row r="40" spans="2:20" ht="39.950000000000003" customHeight="1" x14ac:dyDescent="0.25">
      <c r="B40" s="31">
        <v>4</v>
      </c>
      <c r="C40" s="225" t="s">
        <v>78</v>
      </c>
      <c r="D40" s="225"/>
      <c r="E40" s="225"/>
      <c r="F40" s="225"/>
      <c r="G40" s="226"/>
      <c r="H40" s="226"/>
      <c r="I40" s="226"/>
      <c r="J40" s="4"/>
      <c r="K40" s="224"/>
      <c r="L40" s="224"/>
      <c r="M40" s="5"/>
      <c r="N40" s="120"/>
      <c r="O40" s="227"/>
      <c r="P40" s="68"/>
      <c r="Q40" s="68"/>
      <c r="R40" s="68"/>
    </row>
    <row r="41" spans="2:20" ht="39.950000000000003" customHeight="1" x14ac:dyDescent="0.25">
      <c r="B41" s="31">
        <v>5</v>
      </c>
      <c r="C41" s="225" t="s">
        <v>79</v>
      </c>
      <c r="D41" s="225"/>
      <c r="E41" s="225"/>
      <c r="F41" s="225"/>
      <c r="G41" s="226"/>
      <c r="H41" s="226"/>
      <c r="I41" s="226"/>
      <c r="J41" s="4"/>
      <c r="K41" s="224"/>
      <c r="L41" s="224"/>
      <c r="M41" s="5"/>
      <c r="N41" s="120"/>
      <c r="O41" s="227"/>
      <c r="P41" s="68"/>
      <c r="Q41" s="68"/>
      <c r="R41" s="68"/>
    </row>
    <row r="42" spans="2:20" ht="39.950000000000003" customHeight="1" x14ac:dyDescent="0.25">
      <c r="B42" s="31">
        <v>6</v>
      </c>
      <c r="C42" s="225" t="s">
        <v>80</v>
      </c>
      <c r="D42" s="225"/>
      <c r="E42" s="225"/>
      <c r="F42" s="225"/>
      <c r="G42" s="226"/>
      <c r="H42" s="226"/>
      <c r="I42" s="226"/>
      <c r="J42" s="4"/>
      <c r="K42" s="224"/>
      <c r="L42" s="224"/>
      <c r="M42" s="224"/>
      <c r="N42" s="224"/>
    </row>
    <row r="43" spans="2:20" ht="39.950000000000003" customHeight="1" x14ac:dyDescent="0.25">
      <c r="B43" s="31">
        <v>7</v>
      </c>
      <c r="C43" s="225" t="s">
        <v>81</v>
      </c>
      <c r="D43" s="225"/>
      <c r="E43" s="225"/>
      <c r="F43" s="225"/>
      <c r="G43" s="226"/>
      <c r="H43" s="226"/>
      <c r="I43" s="226"/>
      <c r="J43" s="4"/>
      <c r="K43" s="224"/>
      <c r="L43" s="224"/>
      <c r="M43" s="224"/>
      <c r="N43" s="224"/>
    </row>
    <row r="44" spans="2:20" ht="39.950000000000003" customHeight="1" x14ac:dyDescent="0.25">
      <c r="B44" s="31">
        <v>8</v>
      </c>
      <c r="C44" s="225" t="s">
        <v>82</v>
      </c>
      <c r="D44" s="225"/>
      <c r="E44" s="225"/>
      <c r="F44" s="225"/>
      <c r="G44" s="226"/>
      <c r="H44" s="226"/>
      <c r="I44" s="226"/>
      <c r="J44" s="4"/>
      <c r="K44" s="224"/>
      <c r="L44" s="224"/>
      <c r="M44" s="224"/>
      <c r="N44" s="224"/>
    </row>
    <row r="45" spans="2:20" ht="39.950000000000003" customHeight="1" x14ac:dyDescent="0.25">
      <c r="B45" s="31">
        <v>9</v>
      </c>
      <c r="C45" s="225" t="s">
        <v>83</v>
      </c>
      <c r="D45" s="225"/>
      <c r="E45" s="225"/>
      <c r="F45" s="225"/>
      <c r="G45" s="226"/>
      <c r="H45" s="226"/>
      <c r="I45" s="226"/>
      <c r="J45" s="4"/>
      <c r="K45" s="224"/>
      <c r="L45" s="224"/>
      <c r="M45" s="224"/>
      <c r="N45" s="224"/>
    </row>
    <row r="46" spans="2:20" ht="39.950000000000003" customHeight="1" x14ac:dyDescent="0.25">
      <c r="B46" s="31">
        <v>10</v>
      </c>
      <c r="C46" s="225" t="s">
        <v>84</v>
      </c>
      <c r="D46" s="225"/>
      <c r="E46" s="225"/>
      <c r="F46" s="225"/>
      <c r="G46" s="226"/>
      <c r="H46" s="226"/>
      <c r="I46" s="226"/>
      <c r="J46" s="4"/>
      <c r="K46" s="224"/>
      <c r="L46" s="224"/>
      <c r="M46" s="224"/>
      <c r="N46" s="224"/>
    </row>
    <row r="47" spans="2:20" ht="39.950000000000003" customHeight="1" x14ac:dyDescent="0.25">
      <c r="B47" s="31">
        <v>11</v>
      </c>
      <c r="C47" s="225" t="s">
        <v>85</v>
      </c>
      <c r="D47" s="225"/>
      <c r="E47" s="225"/>
      <c r="F47" s="225"/>
      <c r="G47" s="226"/>
      <c r="H47" s="226"/>
      <c r="I47" s="226"/>
      <c r="J47" s="4"/>
      <c r="K47" s="224"/>
      <c r="L47" s="224"/>
      <c r="M47" s="224"/>
      <c r="N47" s="224"/>
    </row>
    <row r="48" spans="2:20" ht="39.950000000000003" customHeight="1" x14ac:dyDescent="0.25">
      <c r="B48" s="31">
        <v>12</v>
      </c>
      <c r="C48" s="225" t="s">
        <v>221</v>
      </c>
      <c r="D48" s="225"/>
      <c r="E48" s="225"/>
      <c r="F48" s="225"/>
      <c r="G48" s="226"/>
      <c r="H48" s="226"/>
      <c r="I48" s="226"/>
      <c r="J48" s="4"/>
      <c r="K48" s="224"/>
      <c r="L48" s="224"/>
      <c r="M48" s="224"/>
      <c r="N48" s="224"/>
    </row>
    <row r="49" spans="2:15" ht="39.950000000000003" customHeight="1" x14ac:dyDescent="0.25">
      <c r="B49" s="31">
        <v>13</v>
      </c>
      <c r="C49" s="213" t="s">
        <v>86</v>
      </c>
      <c r="D49" s="225" t="s">
        <v>87</v>
      </c>
      <c r="E49" s="225"/>
      <c r="F49" s="225"/>
      <c r="G49" s="225"/>
      <c r="H49" s="225"/>
      <c r="I49" s="225"/>
      <c r="J49" s="4"/>
      <c r="K49" s="224"/>
      <c r="L49" s="224"/>
      <c r="M49" s="69" t="s">
        <v>88</v>
      </c>
      <c r="N49" s="5"/>
      <c r="O49" s="70" t="s">
        <v>89</v>
      </c>
    </row>
    <row r="50" spans="2:15" ht="39.950000000000003" customHeight="1" x14ac:dyDescent="0.25">
      <c r="B50" s="31">
        <v>14</v>
      </c>
      <c r="C50" s="213"/>
      <c r="D50" s="225" t="s">
        <v>90</v>
      </c>
      <c r="E50" s="225"/>
      <c r="F50" s="225"/>
      <c r="G50" s="225"/>
      <c r="H50" s="225"/>
      <c r="I50" s="225"/>
      <c r="J50" s="4"/>
      <c r="K50" s="224"/>
      <c r="L50" s="224"/>
      <c r="M50" s="69" t="s">
        <v>91</v>
      </c>
      <c r="N50" s="5"/>
      <c r="O50" s="70" t="s">
        <v>12</v>
      </c>
    </row>
    <row r="51" spans="2:15" ht="39.950000000000003" customHeight="1" x14ac:dyDescent="0.25">
      <c r="B51" s="31">
        <v>15</v>
      </c>
      <c r="C51" s="213"/>
      <c r="D51" s="225" t="s">
        <v>92</v>
      </c>
      <c r="E51" s="225"/>
      <c r="F51" s="225"/>
      <c r="G51" s="225"/>
      <c r="H51" s="225"/>
      <c r="I51" s="225"/>
      <c r="J51" s="4"/>
      <c r="K51" s="224"/>
      <c r="L51" s="224"/>
      <c r="M51" s="71" t="s">
        <v>93</v>
      </c>
      <c r="N51" s="5"/>
      <c r="O51" s="70" t="s">
        <v>94</v>
      </c>
    </row>
    <row r="52" spans="2:15" ht="39.950000000000003" customHeight="1" x14ac:dyDescent="0.25">
      <c r="B52" s="31">
        <v>16</v>
      </c>
      <c r="C52" s="213"/>
      <c r="D52" s="223" t="s">
        <v>95</v>
      </c>
      <c r="E52" s="223"/>
      <c r="F52" s="223"/>
      <c r="G52" s="223"/>
      <c r="H52" s="223"/>
      <c r="I52" s="223"/>
      <c r="J52" s="4"/>
      <c r="K52" s="224"/>
      <c r="L52" s="224"/>
      <c r="M52" s="72" t="s">
        <v>96</v>
      </c>
      <c r="N52" s="13"/>
      <c r="O52" s="47" t="s">
        <v>171</v>
      </c>
    </row>
    <row r="53" spans="2:15" ht="24.95" customHeight="1" x14ac:dyDescent="0.25">
      <c r="B53" s="221" t="s">
        <v>98</v>
      </c>
      <c r="C53" s="221"/>
      <c r="D53" s="221"/>
      <c r="E53" s="221"/>
      <c r="F53" s="221"/>
      <c r="G53" s="221"/>
      <c r="H53" s="221"/>
      <c r="I53" s="221"/>
      <c r="J53" s="221"/>
      <c r="K53" s="221" t="s">
        <v>99</v>
      </c>
      <c r="L53" s="222"/>
      <c r="M53" s="222"/>
      <c r="N53" s="222"/>
    </row>
    <row r="54" spans="2:15" ht="24.95" customHeight="1" x14ac:dyDescent="0.25">
      <c r="B54" s="221"/>
      <c r="C54" s="221"/>
      <c r="D54" s="221"/>
      <c r="E54" s="221"/>
      <c r="F54" s="221"/>
      <c r="G54" s="221"/>
      <c r="H54" s="221"/>
      <c r="I54" s="221"/>
      <c r="J54" s="221"/>
      <c r="K54" s="222"/>
      <c r="L54" s="222"/>
      <c r="M54" s="222"/>
      <c r="N54" s="222"/>
    </row>
    <row r="55" spans="2:15" ht="24.95" customHeight="1" x14ac:dyDescent="0.25">
      <c r="B55" s="221"/>
      <c r="C55" s="221"/>
      <c r="D55" s="221"/>
      <c r="E55" s="221"/>
      <c r="F55" s="221"/>
      <c r="G55" s="221"/>
      <c r="H55" s="221"/>
      <c r="I55" s="221"/>
      <c r="J55" s="221"/>
      <c r="K55" s="222"/>
      <c r="L55" s="222"/>
      <c r="M55" s="222"/>
      <c r="N55" s="222"/>
    </row>
    <row r="56" spans="2:15" ht="63.75" customHeight="1" x14ac:dyDescent="0.25">
      <c r="B56" s="178" t="s">
        <v>218</v>
      </c>
      <c r="C56" s="178"/>
      <c r="D56" s="178"/>
      <c r="E56" s="178"/>
      <c r="F56" s="178"/>
      <c r="G56" s="178"/>
      <c r="H56" s="178"/>
      <c r="I56" s="178"/>
      <c r="J56" s="178"/>
      <c r="K56" s="178"/>
      <c r="L56" s="178"/>
      <c r="M56" s="178"/>
      <c r="N56" s="178"/>
    </row>
    <row r="57" spans="2:15" ht="24.95" customHeight="1" x14ac:dyDescent="0.25">
      <c r="B57" s="73"/>
      <c r="C57" s="73"/>
      <c r="D57" s="73"/>
      <c r="E57" s="73"/>
      <c r="F57" s="73"/>
      <c r="G57" s="73"/>
      <c r="H57" s="73"/>
      <c r="I57" s="73"/>
      <c r="J57" s="73"/>
      <c r="K57" s="73"/>
      <c r="L57" s="73"/>
      <c r="M57" s="73"/>
      <c r="N57" s="73"/>
    </row>
    <row r="58" spans="2:15" ht="24.95" customHeight="1" x14ac:dyDescent="0.25">
      <c r="B58" s="73"/>
      <c r="C58" s="73"/>
      <c r="D58" s="73"/>
      <c r="E58" s="73"/>
      <c r="F58" s="73"/>
      <c r="G58" s="73"/>
      <c r="H58" s="73"/>
      <c r="I58" s="73"/>
      <c r="J58" s="73"/>
      <c r="K58" s="73"/>
      <c r="L58" s="73"/>
      <c r="M58" s="73"/>
      <c r="N58" s="73"/>
    </row>
    <row r="59" spans="2:15" ht="24.95" customHeight="1" x14ac:dyDescent="0.25">
      <c r="B59" s="73"/>
      <c r="C59" s="73"/>
      <c r="D59" s="73"/>
      <c r="E59" s="73"/>
      <c r="F59" s="73"/>
      <c r="G59" s="73"/>
      <c r="H59" s="73"/>
      <c r="I59" s="73"/>
      <c r="J59" s="73"/>
      <c r="K59" s="73"/>
      <c r="L59" s="73"/>
      <c r="M59" s="73"/>
      <c r="N59" s="73"/>
    </row>
    <row r="60" spans="2:15" ht="24.95" customHeight="1" x14ac:dyDescent="0.25">
      <c r="B60" s="73"/>
      <c r="C60" s="73"/>
      <c r="D60" s="73"/>
      <c r="E60" s="73"/>
      <c r="F60" s="73"/>
      <c r="G60" s="73"/>
      <c r="H60" s="73"/>
      <c r="I60" s="73"/>
      <c r="J60" s="73"/>
      <c r="K60" s="73"/>
      <c r="L60" s="73"/>
      <c r="M60" s="73"/>
      <c r="N60" s="73"/>
    </row>
    <row r="61" spans="2:15" ht="24.95" customHeight="1" x14ac:dyDescent="0.25"/>
    <row r="62" spans="2:15" ht="24.95" customHeight="1" x14ac:dyDescent="0.25"/>
    <row r="63" spans="2:15" ht="24.95" customHeight="1" x14ac:dyDescent="0.25"/>
    <row r="64" spans="2:15"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sheetData>
  <sheetProtection password="C26C" sheet="1" formatCells="0" formatColumns="0" formatRows="0" insertColumns="0" insertRows="0" deleteColumns="0" deleteRows="0"/>
  <mergeCells count="112">
    <mergeCell ref="O5:R7"/>
    <mergeCell ref="B2:C2"/>
    <mergeCell ref="D2:N2"/>
    <mergeCell ref="B3:N3"/>
    <mergeCell ref="B4:N4"/>
    <mergeCell ref="B5:D5"/>
    <mergeCell ref="E5:N5"/>
    <mergeCell ref="M6:N6"/>
    <mergeCell ref="B9:D9"/>
    <mergeCell ref="E9:F9"/>
    <mergeCell ref="G9:H9"/>
    <mergeCell ref="K9:L9"/>
    <mergeCell ref="B6:D6"/>
    <mergeCell ref="E6:F6"/>
    <mergeCell ref="G6:H6"/>
    <mergeCell ref="I6:J6"/>
    <mergeCell ref="K6:L6"/>
    <mergeCell ref="B7:D7"/>
    <mergeCell ref="E7:N7"/>
    <mergeCell ref="B8:D8"/>
    <mergeCell ref="E8:F8"/>
    <mergeCell ref="G8:H8"/>
    <mergeCell ref="K8:L8"/>
    <mergeCell ref="S13:S18"/>
    <mergeCell ref="B24:G24"/>
    <mergeCell ref="I24:M24"/>
    <mergeCell ref="B25:G25"/>
    <mergeCell ref="I25:M25"/>
    <mergeCell ref="B11:D11"/>
    <mergeCell ref="G11:H11"/>
    <mergeCell ref="I11:N11"/>
    <mergeCell ref="B12:N12"/>
    <mergeCell ref="C13:H13"/>
    <mergeCell ref="I13:N13"/>
    <mergeCell ref="O10:R11"/>
    <mergeCell ref="B10:D10"/>
    <mergeCell ref="E10:F10"/>
    <mergeCell ref="G10:H10"/>
    <mergeCell ref="I10:N10"/>
    <mergeCell ref="O13:O14"/>
    <mergeCell ref="P13:R13"/>
    <mergeCell ref="B29:G29"/>
    <mergeCell ref="I29:M29"/>
    <mergeCell ref="B30:N30"/>
    <mergeCell ref="B31:E31"/>
    <mergeCell ref="H31:L31"/>
    <mergeCell ref="B32:E32"/>
    <mergeCell ref="H32:L32"/>
    <mergeCell ref="B26:G26"/>
    <mergeCell ref="I26:M26"/>
    <mergeCell ref="B27:G27"/>
    <mergeCell ref="I27:M27"/>
    <mergeCell ref="B28:G28"/>
    <mergeCell ref="I28:M28"/>
    <mergeCell ref="B33:E33"/>
    <mergeCell ref="H33:L33"/>
    <mergeCell ref="B34:N34"/>
    <mergeCell ref="B35:B36"/>
    <mergeCell ref="C35:F36"/>
    <mergeCell ref="G35:J35"/>
    <mergeCell ref="K35:N35"/>
    <mergeCell ref="G36:I36"/>
    <mergeCell ref="K36:L36"/>
    <mergeCell ref="C37:F37"/>
    <mergeCell ref="G37:I37"/>
    <mergeCell ref="K37:L37"/>
    <mergeCell ref="O37:O41"/>
    <mergeCell ref="C38:F38"/>
    <mergeCell ref="G38:I38"/>
    <mergeCell ref="K38:L38"/>
    <mergeCell ref="C39:F39"/>
    <mergeCell ref="G39:I39"/>
    <mergeCell ref="K39:L39"/>
    <mergeCell ref="C42:F42"/>
    <mergeCell ref="G42:I42"/>
    <mergeCell ref="K42:N42"/>
    <mergeCell ref="C43:F43"/>
    <mergeCell ref="G43:I43"/>
    <mergeCell ref="K43:N43"/>
    <mergeCell ref="C40:F40"/>
    <mergeCell ref="G40:I40"/>
    <mergeCell ref="K40:L40"/>
    <mergeCell ref="C41:F41"/>
    <mergeCell ref="G41:I41"/>
    <mergeCell ref="K41:L41"/>
    <mergeCell ref="C46:F46"/>
    <mergeCell ref="G46:I46"/>
    <mergeCell ref="K46:N46"/>
    <mergeCell ref="C47:F47"/>
    <mergeCell ref="G47:I47"/>
    <mergeCell ref="K47:N47"/>
    <mergeCell ref="C44:F44"/>
    <mergeCell ref="G44:I44"/>
    <mergeCell ref="K44:N44"/>
    <mergeCell ref="C45:F45"/>
    <mergeCell ref="G45:I45"/>
    <mergeCell ref="K45:N45"/>
    <mergeCell ref="B53:J55"/>
    <mergeCell ref="K53:N55"/>
    <mergeCell ref="B56:N56"/>
    <mergeCell ref="D52:I52"/>
    <mergeCell ref="K52:L52"/>
    <mergeCell ref="C48:F48"/>
    <mergeCell ref="G48:I48"/>
    <mergeCell ref="K48:N48"/>
    <mergeCell ref="C49:C52"/>
    <mergeCell ref="D49:I49"/>
    <mergeCell ref="K49:L49"/>
    <mergeCell ref="D50:I50"/>
    <mergeCell ref="K50:L50"/>
    <mergeCell ref="D51:I51"/>
    <mergeCell ref="K51:L51"/>
  </mergeCells>
  <conditionalFormatting sqref="G6:N6">
    <cfRule type="expression" dxfId="6" priority="2">
      <formula>$E$6="NIE"</formula>
    </cfRule>
  </conditionalFormatting>
  <conditionalFormatting sqref="G10:N10">
    <cfRule type="expression" dxfId="5" priority="1">
      <formula>$E$10="NIE"</formula>
    </cfRule>
  </conditionalFormatting>
  <conditionalFormatting sqref="K37:N37">
    <cfRule type="colorScale" priority="13">
      <colorScale>
        <cfvo type="formula" val="&quot;TAK&quot;"/>
        <cfvo type="formula" val="&quot;NIE&quot;"/>
        <color theme="0"/>
        <color theme="0" tint="-0.34998626667073579"/>
      </colorScale>
    </cfRule>
  </conditionalFormatting>
  <conditionalFormatting sqref="K37:N48">
    <cfRule type="expression" dxfId="4" priority="12">
      <formula>$J37="NIE"</formula>
    </cfRule>
  </conditionalFormatting>
  <conditionalFormatting sqref="K49:N49">
    <cfRule type="expression" dxfId="3" priority="9">
      <formula>$J$49="NIE"</formula>
    </cfRule>
  </conditionalFormatting>
  <conditionalFormatting sqref="K50:N50">
    <cfRule type="expression" dxfId="2" priority="8">
      <formula>$J$50="NIE"</formula>
    </cfRule>
  </conditionalFormatting>
  <conditionalFormatting sqref="K51:N51">
    <cfRule type="expression" dxfId="1" priority="7">
      <formula>$J$51="NIE"</formula>
    </cfRule>
  </conditionalFormatting>
  <conditionalFormatting sqref="K52:N52">
    <cfRule type="expression" dxfId="0" priority="6">
      <formula>$J$52="NIE"</formula>
    </cfRule>
  </conditionalFormatting>
  <dataValidations count="3">
    <dataValidation type="list" allowBlank="1" showInputMessage="1" showErrorMessage="1" sqref="J37:J52 E10 E6" xr:uid="{00000000-0002-0000-0800-000000000000}">
      <formula1>$T$34:$T$35</formula1>
    </dataValidation>
    <dataValidation type="list" allowBlank="1" showInputMessage="1" showErrorMessage="1" sqref="N37:N41" xr:uid="{00000000-0002-0000-0800-000001000000}">
      <formula1>$T$36:$T$37</formula1>
    </dataValidation>
    <dataValidation type="list" allowBlank="1" showInputMessage="1" showErrorMessage="1" sqref="E8:F8" xr:uid="{00000000-0002-0000-0800-000002000000}">
      <formula1>$T$8:$T$12</formula1>
    </dataValidation>
  </dataValidations>
  <pageMargins left="0.7" right="0.7" top="0.75" bottom="0.75" header="0.3" footer="0.3"/>
  <pageSetup paperSize="9" scale="44" fitToWidth="0"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AE33"/>
  <sheetViews>
    <sheetView view="pageBreakPreview" topLeftCell="G6" zoomScale="85" zoomScaleNormal="100" zoomScaleSheetLayoutView="85" workbookViewId="0">
      <selection activeCell="T17" sqref="T17:W17"/>
    </sheetView>
  </sheetViews>
  <sheetFormatPr defaultRowHeight="15" x14ac:dyDescent="0.25"/>
  <cols>
    <col min="2" max="2" width="8.7109375" customWidth="1"/>
    <col min="3" max="5" width="15.7109375" customWidth="1"/>
    <col min="6" max="23" width="12.7109375" customWidth="1"/>
    <col min="26" max="31" width="12.7109375" customWidth="1"/>
  </cols>
  <sheetData>
    <row r="2" spans="2:31" ht="60" customHeight="1" x14ac:dyDescent="0.25">
      <c r="B2" s="208" t="str">
        <f>IF('1.StrTytułowa'!E9&lt;&gt;"",'1.StrTytułowa'!E9,"")</f>
        <v/>
      </c>
      <c r="C2" s="209"/>
      <c r="D2" s="209"/>
      <c r="E2" s="210" t="str">
        <f>IF('1.StrTytułowa'!E7&lt;&gt;"",'1.StrTytułowa'!E7,"")</f>
        <v>Poprawa efektywności energetycznej budynków Szkoły Podstawowej im. Rodziny Szreiber w Mikołajkach Pomorskich</v>
      </c>
      <c r="F2" s="210"/>
      <c r="G2" s="210"/>
      <c r="H2" s="210"/>
      <c r="I2" s="210"/>
      <c r="J2" s="210"/>
      <c r="K2" s="210"/>
      <c r="L2" s="210"/>
      <c r="M2" s="210"/>
      <c r="N2" s="210"/>
      <c r="O2" s="210"/>
      <c r="P2" s="210"/>
      <c r="Q2" s="210"/>
      <c r="R2" s="210"/>
      <c r="S2" s="210"/>
      <c r="T2" s="210"/>
      <c r="U2" s="210"/>
      <c r="V2" s="210"/>
      <c r="W2" s="329"/>
    </row>
    <row r="3" spans="2:31" s="47" customFormat="1" ht="60" customHeight="1" x14ac:dyDescent="0.25">
      <c r="B3" s="330" t="s">
        <v>146</v>
      </c>
      <c r="C3" s="330"/>
      <c r="D3" s="330"/>
      <c r="E3" s="330"/>
      <c r="F3" s="330"/>
      <c r="G3" s="330"/>
      <c r="H3" s="330"/>
      <c r="I3" s="330"/>
      <c r="J3" s="330"/>
      <c r="K3" s="330"/>
      <c r="L3" s="330"/>
      <c r="M3" s="330"/>
      <c r="N3" s="330"/>
      <c r="O3" s="330"/>
      <c r="P3" s="330"/>
      <c r="Q3" s="330"/>
      <c r="R3" s="330"/>
      <c r="S3" s="330"/>
      <c r="T3" s="330"/>
      <c r="U3" s="330"/>
      <c r="V3" s="330"/>
      <c r="W3" s="330"/>
    </row>
    <row r="4" spans="2:31" ht="60" customHeight="1" x14ac:dyDescent="0.25">
      <c r="B4" s="213" t="s">
        <v>62</v>
      </c>
      <c r="C4" s="213" t="s">
        <v>147</v>
      </c>
      <c r="D4" s="213"/>
      <c r="E4" s="213"/>
      <c r="F4" s="331" t="s">
        <v>148</v>
      </c>
      <c r="G4" s="331"/>
      <c r="H4" s="331"/>
      <c r="I4" s="331"/>
      <c r="J4" s="331"/>
      <c r="K4" s="331"/>
      <c r="L4" s="214" t="s">
        <v>149</v>
      </c>
      <c r="M4" s="214"/>
      <c r="N4" s="214"/>
      <c r="O4" s="214"/>
      <c r="P4" s="214"/>
      <c r="Q4" s="214"/>
      <c r="R4" s="332" t="s">
        <v>150</v>
      </c>
      <c r="S4" s="333"/>
      <c r="T4" s="333"/>
      <c r="U4" s="333"/>
      <c r="V4" s="333"/>
      <c r="W4" s="333"/>
    </row>
    <row r="5" spans="2:31" ht="60" customHeight="1" x14ac:dyDescent="0.25">
      <c r="B5" s="213"/>
      <c r="C5" s="213"/>
      <c r="D5" s="213"/>
      <c r="E5" s="213"/>
      <c r="F5" s="74" t="s">
        <v>151</v>
      </c>
      <c r="G5" s="331" t="s">
        <v>152</v>
      </c>
      <c r="H5" s="331"/>
      <c r="I5" s="331" t="s">
        <v>168</v>
      </c>
      <c r="J5" s="321" t="s">
        <v>169</v>
      </c>
      <c r="K5" s="322" t="s">
        <v>170</v>
      </c>
      <c r="L5" s="32" t="s">
        <v>151</v>
      </c>
      <c r="M5" s="214" t="s">
        <v>152</v>
      </c>
      <c r="N5" s="214"/>
      <c r="O5" s="214" t="s">
        <v>168</v>
      </c>
      <c r="P5" s="319" t="s">
        <v>169</v>
      </c>
      <c r="Q5" s="320" t="s">
        <v>170</v>
      </c>
      <c r="R5" s="332" t="s">
        <v>179</v>
      </c>
      <c r="S5" s="333"/>
      <c r="T5" s="334" t="s">
        <v>206</v>
      </c>
      <c r="U5" s="335"/>
      <c r="V5" s="317" t="s">
        <v>232</v>
      </c>
      <c r="W5" s="318"/>
      <c r="Z5" s="257" t="s">
        <v>213</v>
      </c>
      <c r="AA5" s="258"/>
      <c r="AB5" s="258"/>
      <c r="AC5" s="258"/>
      <c r="AD5" s="258"/>
      <c r="AE5" s="259"/>
    </row>
    <row r="6" spans="2:31" ht="110.1" customHeight="1" x14ac:dyDescent="0.25">
      <c r="B6" s="213"/>
      <c r="C6" s="213"/>
      <c r="D6" s="213"/>
      <c r="E6" s="213"/>
      <c r="F6" s="74" t="s">
        <v>153</v>
      </c>
      <c r="G6" s="74" t="s">
        <v>154</v>
      </c>
      <c r="H6" s="74" t="s">
        <v>155</v>
      </c>
      <c r="I6" s="331"/>
      <c r="J6" s="321"/>
      <c r="K6" s="322"/>
      <c r="L6" s="32" t="s">
        <v>153</v>
      </c>
      <c r="M6" s="32" t="s">
        <v>154</v>
      </c>
      <c r="N6" s="32" t="s">
        <v>155</v>
      </c>
      <c r="O6" s="214"/>
      <c r="P6" s="319"/>
      <c r="Q6" s="320"/>
      <c r="R6" s="75" t="s">
        <v>180</v>
      </c>
      <c r="S6" s="75" t="s">
        <v>181</v>
      </c>
      <c r="T6" s="77" t="s">
        <v>208</v>
      </c>
      <c r="U6" s="77" t="s">
        <v>181</v>
      </c>
      <c r="V6" s="79" t="s">
        <v>178</v>
      </c>
      <c r="W6" s="79" t="s">
        <v>181</v>
      </c>
      <c r="Z6" s="323" t="s">
        <v>211</v>
      </c>
      <c r="AA6" s="324"/>
      <c r="AB6" s="323" t="s">
        <v>212</v>
      </c>
      <c r="AC6" s="324"/>
      <c r="AD6" s="323" t="s">
        <v>214</v>
      </c>
      <c r="AE6" s="327"/>
    </row>
    <row r="7" spans="2:31" ht="15" customHeight="1" x14ac:dyDescent="0.25">
      <c r="B7" s="31"/>
      <c r="C7" s="213">
        <v>2</v>
      </c>
      <c r="D7" s="213"/>
      <c r="E7" s="213"/>
      <c r="F7" s="81">
        <v>3</v>
      </c>
      <c r="G7" s="81">
        <v>6</v>
      </c>
      <c r="H7" s="81">
        <v>7</v>
      </c>
      <c r="I7" s="81">
        <v>8</v>
      </c>
      <c r="J7" s="82">
        <v>9</v>
      </c>
      <c r="K7" s="83">
        <v>10</v>
      </c>
      <c r="L7" s="84">
        <v>11</v>
      </c>
      <c r="M7" s="84">
        <v>14</v>
      </c>
      <c r="N7" s="84">
        <v>15</v>
      </c>
      <c r="O7" s="84">
        <v>16</v>
      </c>
      <c r="P7" s="85">
        <v>17</v>
      </c>
      <c r="Q7" s="86">
        <v>18</v>
      </c>
      <c r="R7" s="76">
        <v>19</v>
      </c>
      <c r="S7" s="76">
        <v>20</v>
      </c>
      <c r="T7" s="78">
        <v>21</v>
      </c>
      <c r="U7" s="78">
        <v>22</v>
      </c>
      <c r="V7" s="80">
        <v>23</v>
      </c>
      <c r="W7" s="79">
        <v>24</v>
      </c>
      <c r="Z7" s="325"/>
      <c r="AA7" s="326"/>
      <c r="AB7" s="325"/>
      <c r="AC7" s="326"/>
      <c r="AD7" s="189"/>
      <c r="AE7" s="328"/>
    </row>
    <row r="8" spans="2:31" ht="39.950000000000003" customHeight="1" x14ac:dyDescent="0.25">
      <c r="B8" s="87">
        <v>1</v>
      </c>
      <c r="C8" s="225" t="str">
        <f>'1.StrTytułowa'!C14</f>
        <v>Budynek Nowej Szkoły w Mikołajkach Pomorskich, ul. Szreibera 10-12, 82-433 Mikołajki Pomorskie</v>
      </c>
      <c r="D8" s="225"/>
      <c r="E8" s="225"/>
      <c r="F8" s="88">
        <f>IF('B-01'!$H$24&lt;&gt;0,'B-01'!$H$24,"")</f>
        <v>460880.56</v>
      </c>
      <c r="G8" s="89">
        <f>IF('B-01'!$H$25&lt;&gt;0,'B-01'!$H$25,"")</f>
        <v>27471.17</v>
      </c>
      <c r="H8" s="89" t="str">
        <f>IF('B-01'!$H$26&lt;&gt;0,'B-01'!$H$26,"")</f>
        <v/>
      </c>
      <c r="I8" s="90">
        <f>IF('B-01'!$H$27&lt;&gt;0,'B-01'!$H$27,"")</f>
        <v>488351.73</v>
      </c>
      <c r="J8" s="91">
        <f>IF('B-01'!$H$28&lt;&gt;0,'B-01'!$H$28,"")</f>
        <v>160854.03700000001</v>
      </c>
      <c r="K8" s="92">
        <f>IF('B-01'!$H$29&lt;&gt;0,'B-01'!$H$29,"")</f>
        <v>19.449588359999996</v>
      </c>
      <c r="L8" s="37">
        <f>IF('B-01'!$N$24&lt;&gt;0,'B-01'!$N$24,"")</f>
        <v>206108.33</v>
      </c>
      <c r="M8" s="38">
        <f>IF('B-01'!$N$25&lt;&gt;0,'B-01'!$N$25,"")</f>
        <v>27471.17</v>
      </c>
      <c r="N8" s="38">
        <f>IF('B-01'!$N$26&lt;&gt;0,'B-01'!$N$26,"")</f>
        <v>20126.47</v>
      </c>
      <c r="O8" s="93">
        <f>IF('B-01'!$N$27&lt;&gt;0,'B-01'!$N$27,"")</f>
        <v>233579.5</v>
      </c>
      <c r="P8" s="94">
        <f>IF('B-01'!$N$28&lt;&gt;0,'B-01'!$N$28,"")</f>
        <v>59583.415999999983</v>
      </c>
      <c r="Q8" s="95">
        <f>IF('B-01'!$N$29&lt;&gt;0,'B-01'!$N$29,"")</f>
        <v>5.2000475999999978</v>
      </c>
      <c r="R8" s="96">
        <f>IFERROR(I8-O8,"")</f>
        <v>254772.22999999998</v>
      </c>
      <c r="S8" s="97">
        <f>IFERROR(1-O8/I8,"-")</f>
        <v>0.52169822353245277</v>
      </c>
      <c r="T8" s="98">
        <f>IFERROR(J8-P8,"")</f>
        <v>101270.62100000003</v>
      </c>
      <c r="U8" s="99">
        <f>IFERROR(1-P8/J8,"-")</f>
        <v>0.62958084788384894</v>
      </c>
      <c r="V8" s="100">
        <f>IFERROR(K8-Q8,"")</f>
        <v>14.249540759999999</v>
      </c>
      <c r="W8" s="7">
        <f>IFERROR(1-Q8/K8,"-")</f>
        <v>0.73263970919331078</v>
      </c>
      <c r="Z8" s="141">
        <f>IF('B-01'!$M$9&lt;&gt;"",'B-01'!$M$9,"-")</f>
        <v>1845.65</v>
      </c>
      <c r="AA8" s="142" t="s">
        <v>12</v>
      </c>
      <c r="AB8" s="141">
        <f>IFERROR(J8/Z8,"-")</f>
        <v>87.153055563080756</v>
      </c>
      <c r="AC8" s="142" t="s">
        <v>210</v>
      </c>
      <c r="AD8" s="147">
        <f>IFERROR(P8/Z8,"-")</f>
        <v>32.283160946008174</v>
      </c>
      <c r="AE8" s="142" t="s">
        <v>210</v>
      </c>
    </row>
    <row r="9" spans="2:31" ht="39.950000000000003" customHeight="1" x14ac:dyDescent="0.25">
      <c r="B9" s="87">
        <v>2</v>
      </c>
      <c r="C9" s="225" t="str">
        <f>'1.StrTytułowa'!C15</f>
        <v>Budynek Starej Szkoły w Mikołajkach Pomorskich, ul. Szreibera 10-12, 82-433 Mikołajki Pomorskie</v>
      </c>
      <c r="D9" s="225"/>
      <c r="E9" s="225"/>
      <c r="F9" s="88">
        <f>IF('B-02'!$H$24&lt;&gt;0,'B-02'!$H$24,"")</f>
        <v>145425</v>
      </c>
      <c r="G9" s="89">
        <f>IF('B-02'!$H$25&lt;&gt;0,'B-02'!$H$25,"")</f>
        <v>17955.72</v>
      </c>
      <c r="H9" s="89" t="str">
        <f>IF('B-02'!$H$26&lt;&gt;0,'B-02'!$H$26,"")</f>
        <v/>
      </c>
      <c r="I9" s="90">
        <f>IF('B-02'!$H$27&lt;&gt;0,'B-02'!$H$27,"")</f>
        <v>163380.72</v>
      </c>
      <c r="J9" s="91">
        <f>IF('B-02'!$H$28&lt;&gt;0,'B-02'!$H$28,"")</f>
        <v>204856.8</v>
      </c>
      <c r="K9" s="92">
        <f>IF('B-02'!$H$29&lt;&gt;0,'B-02'!$H$29,"")</f>
        <v>62.290940759999998</v>
      </c>
      <c r="L9" s="37">
        <f>IF('B-02'!$N$24&lt;&gt;0,'B-02'!$N$24,"")</f>
        <v>87181.888888888891</v>
      </c>
      <c r="M9" s="38">
        <f>IF('B-02'!$N$25&lt;&gt;0,'B-02'!$N$25,"")</f>
        <v>17955.72</v>
      </c>
      <c r="N9" s="38">
        <f>IF('B-02'!$N$26&lt;&gt;0,'B-02'!$N$26,"")</f>
        <v>20126.45</v>
      </c>
      <c r="O9" s="93">
        <f>IF('B-02'!$N$27&lt;&gt;0,'B-02'!$N$27,"")</f>
        <v>105137.60888888889</v>
      </c>
      <c r="P9" s="94">
        <f>IF('B-02'!$N$28&lt;&gt;0,'B-02'!$N$28,"")</f>
        <v>11055.775000000009</v>
      </c>
      <c r="Q9" s="95">
        <f>IF('B-02'!$N$29&lt;&gt;0,'B-02'!$N$29,"")</f>
        <v>-1.536876839999999</v>
      </c>
      <c r="R9" s="96">
        <f>IFERROR(I9-O9,"")</f>
        <v>58243.111111111109</v>
      </c>
      <c r="S9" s="97">
        <f t="shared" ref="S9:S15" si="0">IFERROR(1-O9/I9,"-")</f>
        <v>0.35648705129412517</v>
      </c>
      <c r="T9" s="98">
        <f t="shared" ref="T9:T14" si="1">IFERROR(J9-P9,"")</f>
        <v>193801.02499999997</v>
      </c>
      <c r="U9" s="99">
        <f t="shared" ref="U9:U15" si="2">IFERROR(1-P9/J9,"-")</f>
        <v>0.94603169140589904</v>
      </c>
      <c r="V9" s="100">
        <f t="shared" ref="V9:V14" si="3">IFERROR(K9-Q9,"")</f>
        <v>63.827817599999996</v>
      </c>
      <c r="W9" s="7">
        <f t="shared" ref="W9:W15" si="4">IFERROR(1-Q9/K9,"-")</f>
        <v>1.024672557859118</v>
      </c>
      <c r="Z9" s="143">
        <f>IF('B-02'!$M$9&lt;&gt;"",'B-02'!$M$9,"-")</f>
        <v>763.13</v>
      </c>
      <c r="AA9" s="144" t="s">
        <v>12</v>
      </c>
      <c r="AB9" s="143">
        <f t="shared" ref="AB9:AB15" si="5">IFERROR(J9/Z9,"-")</f>
        <v>268.44286032523945</v>
      </c>
      <c r="AC9" s="144" t="s">
        <v>210</v>
      </c>
      <c r="AD9" s="148">
        <f t="shared" ref="AD9:AD15" si="6">IFERROR(P9/Z9,"-")</f>
        <v>14.487407125915649</v>
      </c>
      <c r="AE9" s="144" t="s">
        <v>210</v>
      </c>
    </row>
    <row r="10" spans="2:31" ht="39.950000000000003" customHeight="1" x14ac:dyDescent="0.25">
      <c r="B10" s="87">
        <v>3</v>
      </c>
      <c r="C10" s="225" t="str">
        <f>'1.StrTytułowa'!C16</f>
        <v>Budynek Sali Gimnastycznej w Mikołajkach Pomorskich, ul. Szreibera 10, 82-433 Mikołajki Pomorskie</v>
      </c>
      <c r="D10" s="225"/>
      <c r="E10" s="225"/>
      <c r="F10" s="88">
        <f>IF('B-03'!$H$24&lt;&gt;0,'B-03'!$H$24,"")</f>
        <v>283159</v>
      </c>
      <c r="G10" s="89">
        <f>IF('B-03'!$H$25&lt;&gt;0,'B-03'!$H$25,"")</f>
        <v>12343.880000000001</v>
      </c>
      <c r="H10" s="89" t="str">
        <f>IF('B-03'!$H$26&lt;&gt;0,'B-03'!$H$26,"")</f>
        <v/>
      </c>
      <c r="I10" s="90">
        <f>IF('B-03'!$H$27&lt;&gt;0,'B-03'!$H$27,"")</f>
        <v>295502.88</v>
      </c>
      <c r="J10" s="91">
        <f>IF('B-03'!$H$28&lt;&gt;0,'B-03'!$H$28,"")</f>
        <v>342334.60000000003</v>
      </c>
      <c r="K10" s="92">
        <f>IF('B-03'!$H$29&lt;&gt;0,'B-03'!$H$29,"")</f>
        <v>105.27403332</v>
      </c>
      <c r="L10" s="37">
        <f>IF('B-03'!$N$24&lt;&gt;0,'B-03'!$N$24,"")</f>
        <v>139969</v>
      </c>
      <c r="M10" s="38">
        <f>IF('B-03'!$N$25&lt;&gt;0,'B-03'!$N$25,"")</f>
        <v>12343.880000000001</v>
      </c>
      <c r="N10" s="38">
        <f>IF('B-03'!$N$26&lt;&gt;0,'B-03'!$N$26,"")</f>
        <v>10063.23</v>
      </c>
      <c r="O10" s="93">
        <f>IF('B-03'!$N$27&lt;&gt;0,'B-03'!$N$27,"")</f>
        <v>152312.88</v>
      </c>
      <c r="P10" s="94">
        <f>IF('B-03'!$N$28&lt;&gt;0,'B-03'!$N$28,"")</f>
        <v>33695.42500000001</v>
      </c>
      <c r="Q10" s="95">
        <f>IF('B-03'!$N$29&lt;&gt;0,'B-03'!$N$29,"")</f>
        <v>1.6147002000000001</v>
      </c>
      <c r="R10" s="96">
        <f t="shared" ref="R10:R14" si="7">IFERROR(I10-O10,"")</f>
        <v>143190</v>
      </c>
      <c r="S10" s="97">
        <f t="shared" si="0"/>
        <v>0.48456380526646647</v>
      </c>
      <c r="T10" s="98">
        <f t="shared" si="1"/>
        <v>308639.17500000005</v>
      </c>
      <c r="U10" s="99">
        <f t="shared" si="2"/>
        <v>0.90157166409705591</v>
      </c>
      <c r="V10" s="100">
        <f t="shared" si="3"/>
        <v>103.65933312</v>
      </c>
      <c r="W10" s="7">
        <f t="shared" si="4"/>
        <v>0.98466193277603586</v>
      </c>
      <c r="Z10" s="143">
        <f>IF('B-03'!$M$9&lt;&gt;"",'B-03'!$M$9,"-")</f>
        <v>492.72</v>
      </c>
      <c r="AA10" s="144" t="s">
        <v>12</v>
      </c>
      <c r="AB10" s="143">
        <f t="shared" si="5"/>
        <v>694.78527358337396</v>
      </c>
      <c r="AC10" s="144" t="s">
        <v>210</v>
      </c>
      <c r="AD10" s="148">
        <f t="shared" si="6"/>
        <v>68.386558288683247</v>
      </c>
      <c r="AE10" s="144" t="s">
        <v>210</v>
      </c>
    </row>
    <row r="11" spans="2:31" ht="39.950000000000003" customHeight="1" thickBot="1" x14ac:dyDescent="0.3">
      <c r="B11" s="87">
        <v>4</v>
      </c>
      <c r="C11" s="225" t="str">
        <f>'1.StrTytułowa'!C17</f>
        <v>Budynek Sanitarno-Szatniowy w Mikołajkach Pomorskich, ul. Szreibera 10-12, 82-433 Mikołajki Pomorskie</v>
      </c>
      <c r="D11" s="225"/>
      <c r="E11" s="225"/>
      <c r="F11" s="88">
        <f>IF('B-04'!$H$24&lt;&gt;0,'B-04'!$H$24,"")</f>
        <v>70620</v>
      </c>
      <c r="G11" s="89">
        <f>IF('B-04'!$H$25&lt;&gt;0,'B-04'!$H$25,"")</f>
        <v>5446.9400000000005</v>
      </c>
      <c r="H11" s="89" t="str">
        <f>IF('B-04'!$H$26&lt;&gt;0,'B-04'!$H$26,"")</f>
        <v/>
      </c>
      <c r="I11" s="90">
        <f>IF('B-04'!$H$27&lt;&gt;0,'B-04'!$H$27,"")</f>
        <v>76066.94</v>
      </c>
      <c r="J11" s="91">
        <f>IF('B-04'!$H$28&lt;&gt;0,'B-04'!$H$28,"")</f>
        <v>91299.35</v>
      </c>
      <c r="K11" s="92">
        <f>IF('B-04'!$H$29&lt;&gt;0,'B-04'!$H$29,"")</f>
        <v>27.932203919999999</v>
      </c>
      <c r="L11" s="37">
        <f>IF('B-04'!$N$24&lt;&gt;0,'B-04'!$N$24,"")</f>
        <v>34727</v>
      </c>
      <c r="M11" s="38">
        <f>IF('B-04'!$N$25&lt;&gt;0,'B-04'!$N$25,"")</f>
        <v>5446.9400000000005</v>
      </c>
      <c r="N11" s="38" t="str">
        <f>IF('B-04'!$N$26&lt;&gt;0,'B-04'!$N$26,"")</f>
        <v/>
      </c>
      <c r="O11" s="93">
        <f>IF('B-04'!$N$27&lt;&gt;0,'B-04'!$N$27,"")</f>
        <v>40173.94</v>
      </c>
      <c r="P11" s="94">
        <f>IF('B-04'!$N$28&lt;&gt;0,'B-04'!$N$28,"")</f>
        <v>20562.750000000004</v>
      </c>
      <c r="Q11" s="95">
        <f>IF('B-04'!$N$29&lt;&gt;0,'B-04'!$N$29,"")</f>
        <v>3.8564335199999999</v>
      </c>
      <c r="R11" s="96">
        <f t="shared" si="7"/>
        <v>35893</v>
      </c>
      <c r="S11" s="97">
        <f t="shared" si="0"/>
        <v>0.47186070584671869</v>
      </c>
      <c r="T11" s="98">
        <f t="shared" si="1"/>
        <v>70736.600000000006</v>
      </c>
      <c r="U11" s="99">
        <f t="shared" si="2"/>
        <v>0.7747766002715244</v>
      </c>
      <c r="V11" s="100">
        <f t="shared" si="3"/>
        <v>24.0757704</v>
      </c>
      <c r="W11" s="7">
        <f t="shared" si="4"/>
        <v>0.86193593849432271</v>
      </c>
      <c r="Z11" s="143">
        <f>IF('B-04'!$M$9&lt;&gt;"",'B-04'!$M$9,"-")</f>
        <v>226.31</v>
      </c>
      <c r="AA11" s="144" t="s">
        <v>12</v>
      </c>
      <c r="AB11" s="143">
        <f t="shared" si="5"/>
        <v>403.42605275948921</v>
      </c>
      <c r="AC11" s="144" t="s">
        <v>210</v>
      </c>
      <c r="AD11" s="148">
        <f t="shared" si="6"/>
        <v>90.860987141531538</v>
      </c>
      <c r="AE11" s="144" t="s">
        <v>210</v>
      </c>
    </row>
    <row r="12" spans="2:31" ht="39.950000000000003" hidden="1" customHeight="1" x14ac:dyDescent="0.25">
      <c r="B12" s="87">
        <v>5</v>
      </c>
      <c r="C12" s="225" t="str">
        <f>'1.StrTytułowa'!C18</f>
        <v/>
      </c>
      <c r="D12" s="225"/>
      <c r="E12" s="225"/>
      <c r="F12" s="88" t="str">
        <f>IF('B-05'!$H$24&lt;&gt;0,'B-05'!$H$24,"")</f>
        <v/>
      </c>
      <c r="G12" s="89" t="str">
        <f>IF('B-05'!$H$25&lt;&gt;0,'B-05'!$H$25,"")</f>
        <v/>
      </c>
      <c r="H12" s="89" t="str">
        <f>IF('B-05'!$H$26&lt;&gt;0,'B-05'!$H$26,"")</f>
        <v/>
      </c>
      <c r="I12" s="90" t="str">
        <f>IF('B-05'!$H$27&lt;&gt;0,'B-05'!$H$27,"")</f>
        <v/>
      </c>
      <c r="J12" s="91" t="str">
        <f>IF('B-05'!$H$28&lt;&gt;0,'B-05'!$H$28,"")</f>
        <v/>
      </c>
      <c r="K12" s="92" t="str">
        <f>IF('B-05'!$H$29&lt;&gt;0,'B-05'!$H$29,"")</f>
        <v/>
      </c>
      <c r="L12" s="37" t="str">
        <f>IF('B-05'!$N$24&lt;&gt;0,'B-05'!$N$24,"")</f>
        <v/>
      </c>
      <c r="M12" s="38" t="str">
        <f>IF('B-05'!$N$25&lt;&gt;0,'B-05'!$N$25,"")</f>
        <v/>
      </c>
      <c r="N12" s="38" t="str">
        <f>IF('B-05'!$N$26&lt;&gt;0,'B-05'!$N$26,"")</f>
        <v/>
      </c>
      <c r="O12" s="93" t="str">
        <f>IF('B-05'!$N$27&lt;&gt;0,'B-05'!$N$27,"")</f>
        <v/>
      </c>
      <c r="P12" s="94" t="str">
        <f>IF('B-05'!$N$28&lt;&gt;0,'B-05'!$N$28,"")</f>
        <v/>
      </c>
      <c r="Q12" s="95" t="str">
        <f>IF('B-05'!$N$29&lt;&gt;0,'B-05'!$N$29,"")</f>
        <v/>
      </c>
      <c r="R12" s="96" t="str">
        <f t="shared" si="7"/>
        <v/>
      </c>
      <c r="S12" s="97" t="str">
        <f t="shared" si="0"/>
        <v>-</v>
      </c>
      <c r="T12" s="98" t="str">
        <f t="shared" si="1"/>
        <v/>
      </c>
      <c r="U12" s="99" t="str">
        <f t="shared" si="2"/>
        <v>-</v>
      </c>
      <c r="V12" s="100" t="str">
        <f t="shared" si="3"/>
        <v/>
      </c>
      <c r="W12" s="7" t="str">
        <f t="shared" si="4"/>
        <v>-</v>
      </c>
      <c r="Z12" s="143" t="str">
        <f>IF('B-05'!$M$9&lt;&gt;"",'B-05'!$M$9,"-")</f>
        <v>-</v>
      </c>
      <c r="AA12" s="144" t="s">
        <v>12</v>
      </c>
      <c r="AB12" s="143" t="str">
        <f t="shared" si="5"/>
        <v>-</v>
      </c>
      <c r="AC12" s="144" t="s">
        <v>210</v>
      </c>
      <c r="AD12" s="148" t="str">
        <f t="shared" si="6"/>
        <v>-</v>
      </c>
      <c r="AE12" s="144" t="s">
        <v>210</v>
      </c>
    </row>
    <row r="13" spans="2:31" ht="39.950000000000003" hidden="1" customHeight="1" x14ac:dyDescent="0.25">
      <c r="B13" s="87">
        <v>6</v>
      </c>
      <c r="C13" s="225" t="str">
        <f>'1.StrTytułowa'!C19</f>
        <v/>
      </c>
      <c r="D13" s="225"/>
      <c r="E13" s="225"/>
      <c r="F13" s="88" t="str">
        <f>IF('B-06'!$H$24&lt;&gt;0,'B-06'!$H$24,"")</f>
        <v/>
      </c>
      <c r="G13" s="89" t="str">
        <f>IF('B-06'!$H$25&lt;&gt;0,'B-06'!$H$25,"")</f>
        <v/>
      </c>
      <c r="H13" s="89" t="str">
        <f>IF('B-06'!$H$26&lt;&gt;0,'B-06'!$H$26,"")</f>
        <v/>
      </c>
      <c r="I13" s="90" t="str">
        <f>IF('B-06'!$H$27&lt;&gt;0,'B-06'!$H$27,"")</f>
        <v/>
      </c>
      <c r="J13" s="91" t="str">
        <f>IF('B-06'!$H$28&lt;&gt;0,'B-06'!$H$28,"")</f>
        <v/>
      </c>
      <c r="K13" s="92" t="str">
        <f>IF('B-06'!$H$29&lt;&gt;0,'B-06'!$H$29,"")</f>
        <v/>
      </c>
      <c r="L13" s="37" t="str">
        <f>IF('B-06'!$N$24&lt;&gt;0,'B-06'!$N$24,"")</f>
        <v/>
      </c>
      <c r="M13" s="38" t="str">
        <f>IF('B-06'!$N$25&lt;&gt;0,'B-06'!$N$25,"")</f>
        <v/>
      </c>
      <c r="N13" s="38" t="str">
        <f>IF('B-06'!$N$26&lt;&gt;0,'B-06'!$N$26,"")</f>
        <v/>
      </c>
      <c r="O13" s="93" t="str">
        <f>IF('B-06'!$N$27&lt;&gt;0,'B-06'!$N$27,"")</f>
        <v/>
      </c>
      <c r="P13" s="94" t="str">
        <f>IF('B-06'!$N$28&lt;&gt;0,'B-06'!$N$28,"")</f>
        <v/>
      </c>
      <c r="Q13" s="95" t="str">
        <f>IF('B-06'!$N$29&lt;&gt;0,'B-06'!$N$29,"")</f>
        <v/>
      </c>
      <c r="R13" s="96" t="str">
        <f t="shared" si="7"/>
        <v/>
      </c>
      <c r="S13" s="97" t="str">
        <f t="shared" si="0"/>
        <v>-</v>
      </c>
      <c r="T13" s="98" t="str">
        <f t="shared" si="1"/>
        <v/>
      </c>
      <c r="U13" s="99" t="str">
        <f t="shared" si="2"/>
        <v>-</v>
      </c>
      <c r="V13" s="100" t="str">
        <f t="shared" si="3"/>
        <v/>
      </c>
      <c r="W13" s="7" t="str">
        <f t="shared" si="4"/>
        <v>-</v>
      </c>
      <c r="Z13" s="143" t="str">
        <f>IF('B-06'!$M$9&lt;&gt;"",'B-06'!$M$9,"-")</f>
        <v>-</v>
      </c>
      <c r="AA13" s="144" t="s">
        <v>12</v>
      </c>
      <c r="AB13" s="143" t="str">
        <f t="shared" si="5"/>
        <v>-</v>
      </c>
      <c r="AC13" s="144" t="s">
        <v>210</v>
      </c>
      <c r="AD13" s="148" t="str">
        <f t="shared" si="6"/>
        <v>-</v>
      </c>
      <c r="AE13" s="144" t="s">
        <v>210</v>
      </c>
    </row>
    <row r="14" spans="2:31" ht="39.950000000000003" hidden="1" customHeight="1" thickBot="1" x14ac:dyDescent="0.3">
      <c r="B14" s="87">
        <v>7</v>
      </c>
      <c r="C14" s="225" t="str">
        <f>'1.StrTytułowa'!C20</f>
        <v/>
      </c>
      <c r="D14" s="225"/>
      <c r="E14" s="225"/>
      <c r="F14" s="88" t="str">
        <f>IF('B-07'!$H$24&lt;&gt;0,'B-07'!$H$24,"")</f>
        <v/>
      </c>
      <c r="G14" s="89" t="str">
        <f>IF('B-07'!$H$25&lt;&gt;0,'B-07'!$H$25,"")</f>
        <v/>
      </c>
      <c r="H14" s="89" t="str">
        <f>IF('B-07'!$H$26&lt;&gt;0,'B-07'!$H$26,"")</f>
        <v/>
      </c>
      <c r="I14" s="90" t="str">
        <f>IF('B-07'!$H$27&lt;&gt;0,'B-07'!$H$27,"")</f>
        <v/>
      </c>
      <c r="J14" s="91" t="str">
        <f>IF('B-07'!$H$28&lt;&gt;0,'B-07'!$H$28,"")</f>
        <v/>
      </c>
      <c r="K14" s="92" t="str">
        <f>IF('B-07'!$H$29&lt;&gt;0,'B-07'!$H$29,"")</f>
        <v/>
      </c>
      <c r="L14" s="37" t="str">
        <f>IF('B-07'!$N$24&lt;&gt;0,'B-07'!$N$24,"")</f>
        <v/>
      </c>
      <c r="M14" s="38" t="str">
        <f>IF('B-07'!$N$25&lt;&gt;0,'B-07'!$N$25,"")</f>
        <v/>
      </c>
      <c r="N14" s="38" t="str">
        <f>IF('B-07'!$N$26&lt;&gt;0,'B-07'!$N$26,"")</f>
        <v/>
      </c>
      <c r="O14" s="93" t="str">
        <f>IF('B-07'!$N$27&lt;&gt;0,'B-07'!$N$27,"")</f>
        <v/>
      </c>
      <c r="P14" s="94" t="str">
        <f>IF('B-07'!$N$28&lt;&gt;0,'B-07'!$N$28,"")</f>
        <v/>
      </c>
      <c r="Q14" s="95" t="str">
        <f>IF('B-07'!$N$29&lt;&gt;0,'B-07'!$N$29,"")</f>
        <v/>
      </c>
      <c r="R14" s="101" t="str">
        <f t="shared" si="7"/>
        <v/>
      </c>
      <c r="S14" s="102" t="str">
        <f t="shared" si="0"/>
        <v>-</v>
      </c>
      <c r="T14" s="98" t="str">
        <f t="shared" si="1"/>
        <v/>
      </c>
      <c r="U14" s="103" t="str">
        <f t="shared" si="2"/>
        <v>-</v>
      </c>
      <c r="V14" s="100" t="str">
        <f t="shared" si="3"/>
        <v/>
      </c>
      <c r="W14" s="8" t="str">
        <f t="shared" si="4"/>
        <v>-</v>
      </c>
      <c r="Z14" s="145" t="str">
        <f>IF('B-07'!$M$9&lt;&gt;"",'B-07'!$M$9,"-")</f>
        <v>-</v>
      </c>
      <c r="AA14" s="146" t="s">
        <v>12</v>
      </c>
      <c r="AB14" s="145" t="str">
        <f t="shared" si="5"/>
        <v>-</v>
      </c>
      <c r="AC14" s="146" t="s">
        <v>210</v>
      </c>
      <c r="AD14" s="149" t="str">
        <f t="shared" si="6"/>
        <v>-</v>
      </c>
      <c r="AE14" s="146" t="s">
        <v>210</v>
      </c>
    </row>
    <row r="15" spans="2:31" ht="39.950000000000003" customHeight="1" thickBot="1" x14ac:dyDescent="0.3">
      <c r="B15" s="312" t="s">
        <v>141</v>
      </c>
      <c r="C15" s="312"/>
      <c r="D15" s="312"/>
      <c r="E15" s="312"/>
      <c r="F15" s="104">
        <f>SUM(F8:F14)</f>
        <v>960084.56</v>
      </c>
      <c r="G15" s="104">
        <f t="shared" ref="G15:H15" si="8">SUM(G8:G14)</f>
        <v>63217.710000000006</v>
      </c>
      <c r="H15" s="104">
        <f t="shared" si="8"/>
        <v>0</v>
      </c>
      <c r="I15" s="104">
        <f>SUM(I8:I14)</f>
        <v>1023302.27</v>
      </c>
      <c r="J15" s="105">
        <f>SUM(J8:J14)</f>
        <v>799344.78700000001</v>
      </c>
      <c r="K15" s="106">
        <f>SUM(K8:K14)</f>
        <v>214.94676636</v>
      </c>
      <c r="L15" s="107">
        <f>SUM(L8:L14)</f>
        <v>467986.21888888889</v>
      </c>
      <c r="M15" s="107">
        <f>SUM(M8:M14)</f>
        <v>63217.710000000006</v>
      </c>
      <c r="N15" s="107">
        <f t="shared" ref="N15:P15" si="9">SUM(N8:N14)</f>
        <v>50316.149999999994</v>
      </c>
      <c r="O15" s="107">
        <f t="shared" si="9"/>
        <v>531203.92888888891</v>
      </c>
      <c r="P15" s="108">
        <f t="shared" si="9"/>
        <v>124897.36600000001</v>
      </c>
      <c r="Q15" s="109">
        <f>SUM(Q8:Q14)</f>
        <v>9.1343044799999991</v>
      </c>
      <c r="R15" s="121">
        <f>SUM(R8:R14)</f>
        <v>492098.34111111111</v>
      </c>
      <c r="S15" s="122">
        <f t="shared" si="0"/>
        <v>0.48089245527727709</v>
      </c>
      <c r="T15" s="123">
        <f>SUM(T8:T14)</f>
        <v>674447.42099999997</v>
      </c>
      <c r="U15" s="124">
        <f t="shared" si="2"/>
        <v>0.84375032147423012</v>
      </c>
      <c r="V15" s="125">
        <f>SUM(V8:V14)</f>
        <v>205.81246188</v>
      </c>
      <c r="W15" s="126">
        <f t="shared" si="4"/>
        <v>0.95750434102971538</v>
      </c>
      <c r="Z15" s="137">
        <f>SUM(Z8:Z14)</f>
        <v>3327.81</v>
      </c>
      <c r="AA15" s="138" t="s">
        <v>12</v>
      </c>
      <c r="AB15" s="139">
        <f t="shared" si="5"/>
        <v>240.20144990248843</v>
      </c>
      <c r="AC15" s="138" t="s">
        <v>210</v>
      </c>
      <c r="AD15" s="140">
        <f t="shared" si="6"/>
        <v>37.531399328687641</v>
      </c>
      <c r="AE15" s="138" t="s">
        <v>210</v>
      </c>
    </row>
    <row r="16" spans="2:31" ht="24.95" customHeight="1" x14ac:dyDescent="0.25">
      <c r="B16" s="313" t="s">
        <v>156</v>
      </c>
      <c r="C16" s="314"/>
      <c r="D16" s="314"/>
      <c r="E16" s="314"/>
      <c r="F16" s="314"/>
      <c r="G16" s="314"/>
      <c r="H16" s="314"/>
      <c r="I16" s="315"/>
      <c r="J16" s="315"/>
      <c r="K16" s="316"/>
      <c r="L16" s="316"/>
      <c r="M16" s="307" t="s">
        <v>297</v>
      </c>
      <c r="N16" s="308"/>
      <c r="O16" s="308"/>
      <c r="P16" s="308"/>
      <c r="Q16" s="309"/>
      <c r="R16" s="299" t="s">
        <v>143</v>
      </c>
      <c r="S16" s="300"/>
      <c r="T16" s="311">
        <v>46101</v>
      </c>
      <c r="U16" s="300"/>
      <c r="V16" s="300"/>
      <c r="W16" s="310"/>
    </row>
    <row r="17" spans="2:23" ht="24.95" customHeight="1" x14ac:dyDescent="0.25">
      <c r="B17" s="297" t="s">
        <v>120</v>
      </c>
      <c r="C17" s="298"/>
      <c r="D17" s="298"/>
      <c r="E17" s="298"/>
      <c r="F17" s="298"/>
      <c r="G17" s="298"/>
      <c r="H17" s="298"/>
      <c r="I17" s="110">
        <f>IF(G15-M15&gt;0,(G15-M15)/1000,0)</f>
        <v>0</v>
      </c>
      <c r="J17" s="111" t="s">
        <v>122</v>
      </c>
      <c r="K17" s="112">
        <f>I17*3.6</f>
        <v>0</v>
      </c>
      <c r="L17" s="113" t="s">
        <v>97</v>
      </c>
      <c r="M17" s="183"/>
      <c r="N17" s="184"/>
      <c r="O17" s="184"/>
      <c r="P17" s="184"/>
      <c r="Q17" s="185"/>
      <c r="R17" s="299" t="s">
        <v>144</v>
      </c>
      <c r="S17" s="300"/>
      <c r="T17" s="300" t="s">
        <v>316</v>
      </c>
      <c r="U17" s="300"/>
      <c r="V17" s="300"/>
      <c r="W17" s="310"/>
    </row>
    <row r="18" spans="2:23" ht="24.95" customHeight="1" x14ac:dyDescent="0.25">
      <c r="B18" s="297" t="s">
        <v>123</v>
      </c>
      <c r="C18" s="298"/>
      <c r="D18" s="298"/>
      <c r="E18" s="298"/>
      <c r="F18" s="298"/>
      <c r="G18" s="298"/>
      <c r="H18" s="298"/>
      <c r="I18" s="110">
        <f>IF(F15-L15&gt;0,(F15-L15)/1000,0)</f>
        <v>492.09834111111115</v>
      </c>
      <c r="J18" s="111" t="s">
        <v>122</v>
      </c>
      <c r="K18" s="112">
        <f t="shared" ref="K18:K19" si="10">I18*3.6</f>
        <v>1771.5540280000002</v>
      </c>
      <c r="L18" s="113" t="s">
        <v>97</v>
      </c>
      <c r="M18" s="183"/>
      <c r="N18" s="184"/>
      <c r="O18" s="184"/>
      <c r="P18" s="184"/>
      <c r="Q18" s="185"/>
      <c r="R18" s="299" t="s">
        <v>145</v>
      </c>
      <c r="S18" s="300"/>
      <c r="T18" s="301"/>
      <c r="U18" s="301"/>
      <c r="V18" s="301"/>
      <c r="W18" s="302"/>
    </row>
    <row r="19" spans="2:23" ht="24.95" customHeight="1" x14ac:dyDescent="0.25">
      <c r="B19" s="297" t="s">
        <v>157</v>
      </c>
      <c r="C19" s="298"/>
      <c r="D19" s="298"/>
      <c r="E19" s="298"/>
      <c r="F19" s="298"/>
      <c r="G19" s="298"/>
      <c r="H19" s="298"/>
      <c r="I19" s="110">
        <f>R15/1000</f>
        <v>492.0983411111111</v>
      </c>
      <c r="J19" s="111" t="s">
        <v>122</v>
      </c>
      <c r="K19" s="112">
        <f t="shared" si="10"/>
        <v>1771.554028</v>
      </c>
      <c r="L19" s="113" t="s">
        <v>97</v>
      </c>
      <c r="M19" s="183"/>
      <c r="N19" s="184"/>
      <c r="O19" s="184"/>
      <c r="P19" s="184"/>
      <c r="Q19" s="185"/>
      <c r="R19" s="9"/>
      <c r="S19" s="10"/>
      <c r="T19" s="301"/>
      <c r="U19" s="301"/>
      <c r="V19" s="301"/>
      <c r="W19" s="302"/>
    </row>
    <row r="20" spans="2:23" ht="24.95" customHeight="1" x14ac:dyDescent="0.25">
      <c r="B20" s="297" t="s">
        <v>158</v>
      </c>
      <c r="C20" s="298"/>
      <c r="D20" s="298"/>
      <c r="E20" s="298"/>
      <c r="F20" s="298"/>
      <c r="G20" s="298"/>
      <c r="H20" s="298"/>
      <c r="I20" s="114">
        <f>S15</f>
        <v>0.48089245527727709</v>
      </c>
      <c r="J20" s="111"/>
      <c r="K20" s="112"/>
      <c r="L20" s="113"/>
      <c r="M20" s="183"/>
      <c r="N20" s="184"/>
      <c r="O20" s="184"/>
      <c r="P20" s="184"/>
      <c r="Q20" s="185"/>
      <c r="R20" s="9"/>
      <c r="S20" s="10"/>
      <c r="T20" s="301"/>
      <c r="U20" s="301"/>
      <c r="V20" s="301"/>
      <c r="W20" s="302"/>
    </row>
    <row r="21" spans="2:23" ht="24.95" customHeight="1" x14ac:dyDescent="0.25">
      <c r="B21" s="297" t="s">
        <v>159</v>
      </c>
      <c r="C21" s="298"/>
      <c r="D21" s="298"/>
      <c r="E21" s="298"/>
      <c r="F21" s="298"/>
      <c r="G21" s="298"/>
      <c r="H21" s="298"/>
      <c r="I21" s="110">
        <f>T15/1000</f>
        <v>674.44742099999996</v>
      </c>
      <c r="J21" s="111" t="s">
        <v>122</v>
      </c>
      <c r="K21" s="112">
        <f>I21*3.6</f>
        <v>2428.0107155999999</v>
      </c>
      <c r="L21" s="113" t="s">
        <v>97</v>
      </c>
      <c r="M21" s="183"/>
      <c r="N21" s="184"/>
      <c r="O21" s="184"/>
      <c r="P21" s="184"/>
      <c r="Q21" s="185"/>
      <c r="R21" s="9"/>
      <c r="S21" s="10"/>
      <c r="T21" s="301"/>
      <c r="U21" s="301"/>
      <c r="V21" s="301"/>
      <c r="W21" s="302"/>
    </row>
    <row r="22" spans="2:23" ht="24.95" customHeight="1" x14ac:dyDescent="0.25">
      <c r="B22" s="297" t="s">
        <v>160</v>
      </c>
      <c r="C22" s="298"/>
      <c r="D22" s="298"/>
      <c r="E22" s="298"/>
      <c r="F22" s="298"/>
      <c r="G22" s="298"/>
      <c r="H22" s="298"/>
      <c r="I22" s="114">
        <f>U15</f>
        <v>0.84375032147423012</v>
      </c>
      <c r="J22" s="111"/>
      <c r="K22" s="112"/>
      <c r="L22" s="113"/>
      <c r="M22" s="183"/>
      <c r="N22" s="184"/>
      <c r="O22" s="184"/>
      <c r="P22" s="184"/>
      <c r="Q22" s="185"/>
      <c r="R22" s="9"/>
      <c r="S22" s="10"/>
      <c r="T22" s="301"/>
      <c r="U22" s="301"/>
      <c r="V22" s="301"/>
      <c r="W22" s="302"/>
    </row>
    <row r="23" spans="2:23" ht="24.95" customHeight="1" x14ac:dyDescent="0.25">
      <c r="B23" s="305" t="s">
        <v>161</v>
      </c>
      <c r="C23" s="306"/>
      <c r="D23" s="306"/>
      <c r="E23" s="306"/>
      <c r="F23" s="306"/>
      <c r="G23" s="306"/>
      <c r="H23" s="306"/>
      <c r="I23" s="115">
        <f>V15</f>
        <v>205.81246188</v>
      </c>
      <c r="J23" s="116" t="s">
        <v>60</v>
      </c>
      <c r="K23" s="117"/>
      <c r="L23" s="118"/>
      <c r="M23" s="186"/>
      <c r="N23" s="187"/>
      <c r="O23" s="187"/>
      <c r="P23" s="187"/>
      <c r="Q23" s="188"/>
      <c r="R23" s="11"/>
      <c r="S23" s="12"/>
      <c r="T23" s="303"/>
      <c r="U23" s="303"/>
      <c r="V23" s="303"/>
      <c r="W23" s="304"/>
    </row>
    <row r="24" spans="2:23" ht="24.95" customHeight="1" x14ac:dyDescent="0.25">
      <c r="B24" s="296" t="s">
        <v>209</v>
      </c>
      <c r="C24" s="296"/>
      <c r="D24" s="296"/>
      <c r="E24" s="296"/>
      <c r="F24" s="296"/>
      <c r="G24" s="296"/>
      <c r="H24" s="296"/>
      <c r="I24" s="296"/>
      <c r="J24" s="296"/>
      <c r="K24" s="296"/>
      <c r="L24" s="296"/>
      <c r="M24" s="296"/>
      <c r="N24" s="296"/>
      <c r="O24" s="296"/>
      <c r="P24" s="296"/>
      <c r="Q24" s="296"/>
      <c r="R24" s="296"/>
      <c r="S24" s="296"/>
      <c r="T24" s="296"/>
      <c r="U24" s="296"/>
      <c r="V24" s="296"/>
      <c r="W24" s="296"/>
    </row>
    <row r="25" spans="2:23" ht="24.95" customHeight="1" x14ac:dyDescent="0.25">
      <c r="B25" s="296"/>
      <c r="C25" s="296"/>
      <c r="D25" s="296"/>
      <c r="E25" s="296"/>
      <c r="F25" s="296"/>
      <c r="G25" s="296"/>
      <c r="H25" s="296"/>
      <c r="I25" s="296"/>
      <c r="J25" s="296"/>
      <c r="K25" s="296"/>
      <c r="L25" s="296"/>
      <c r="M25" s="296"/>
      <c r="N25" s="296"/>
      <c r="O25" s="296"/>
      <c r="P25" s="296"/>
      <c r="Q25" s="296"/>
      <c r="R25" s="296"/>
      <c r="S25" s="296"/>
      <c r="T25" s="296"/>
      <c r="U25" s="296"/>
      <c r="V25" s="296"/>
      <c r="W25" s="296"/>
    </row>
    <row r="26" spans="2:23" ht="24.95" customHeight="1" x14ac:dyDescent="0.25">
      <c r="B26" s="296"/>
      <c r="C26" s="296"/>
      <c r="D26" s="296"/>
      <c r="E26" s="296"/>
      <c r="F26" s="296"/>
      <c r="G26" s="296"/>
      <c r="H26" s="296"/>
      <c r="I26" s="296"/>
      <c r="J26" s="296"/>
      <c r="K26" s="296"/>
      <c r="L26" s="296"/>
      <c r="M26" s="296"/>
      <c r="N26" s="296"/>
      <c r="O26" s="296"/>
      <c r="P26" s="296"/>
      <c r="Q26" s="296"/>
      <c r="R26" s="296"/>
      <c r="S26" s="296"/>
      <c r="T26" s="296"/>
      <c r="U26" s="296"/>
      <c r="V26" s="296"/>
      <c r="W26" s="296"/>
    </row>
    <row r="27" spans="2:23" ht="24.95" customHeight="1" x14ac:dyDescent="0.25"/>
    <row r="28" spans="2:23" ht="24.95" customHeight="1" x14ac:dyDescent="0.25"/>
    <row r="29" spans="2:23" ht="24.95" customHeight="1" x14ac:dyDescent="0.25"/>
    <row r="30" spans="2:23" ht="24.95" customHeight="1" x14ac:dyDescent="0.25"/>
    <row r="31" spans="2:23" ht="24.95" customHeight="1" x14ac:dyDescent="0.25"/>
    <row r="32" spans="2:23" ht="24.95" customHeight="1" x14ac:dyDescent="0.25"/>
    <row r="33" ht="24.95" customHeight="1" x14ac:dyDescent="0.25"/>
  </sheetData>
  <sheetProtection password="C26C" sheet="1" formatCells="0" formatColumns="0" formatRows="0" insertColumns="0" insertRows="0" deleteColumns="0" deleteRows="0"/>
  <mergeCells count="50">
    <mergeCell ref="AB6:AC7"/>
    <mergeCell ref="Z6:AA7"/>
    <mergeCell ref="Z5:AE5"/>
    <mergeCell ref="AD6:AE7"/>
    <mergeCell ref="B2:D2"/>
    <mergeCell ref="E2:W2"/>
    <mergeCell ref="B3:W3"/>
    <mergeCell ref="B4:B6"/>
    <mergeCell ref="C4:E6"/>
    <mergeCell ref="F4:K4"/>
    <mergeCell ref="L4:Q4"/>
    <mergeCell ref="R4:W4"/>
    <mergeCell ref="G5:H5"/>
    <mergeCell ref="I5:I6"/>
    <mergeCell ref="R5:S5"/>
    <mergeCell ref="T5:U5"/>
    <mergeCell ref="V5:W5"/>
    <mergeCell ref="P5:P6"/>
    <mergeCell ref="Q5:Q6"/>
    <mergeCell ref="C9:E9"/>
    <mergeCell ref="J5:J6"/>
    <mergeCell ref="K5:K6"/>
    <mergeCell ref="M5:N5"/>
    <mergeCell ref="O5:O6"/>
    <mergeCell ref="C7:E7"/>
    <mergeCell ref="C8:E8"/>
    <mergeCell ref="B15:E15"/>
    <mergeCell ref="B16:H16"/>
    <mergeCell ref="I16:J16"/>
    <mergeCell ref="K16:L16"/>
    <mergeCell ref="R16:S16"/>
    <mergeCell ref="C10:E10"/>
    <mergeCell ref="C11:E11"/>
    <mergeCell ref="C12:E12"/>
    <mergeCell ref="C13:E13"/>
    <mergeCell ref="C14:E14"/>
    <mergeCell ref="B24:W26"/>
    <mergeCell ref="B18:H18"/>
    <mergeCell ref="R18:S18"/>
    <mergeCell ref="T18:W23"/>
    <mergeCell ref="B19:H19"/>
    <mergeCell ref="B20:H20"/>
    <mergeCell ref="B21:H21"/>
    <mergeCell ref="B22:H22"/>
    <mergeCell ref="B23:H23"/>
    <mergeCell ref="M16:Q23"/>
    <mergeCell ref="B17:H17"/>
    <mergeCell ref="R17:S17"/>
    <mergeCell ref="T17:W17"/>
    <mergeCell ref="T16:W16"/>
  </mergeCells>
  <pageMargins left="0.7" right="0.7" top="0.75" bottom="0.75" header="0.3" footer="0.3"/>
  <pageSetup paperSize="9" scale="46" orientation="landscape"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Y88"/>
  <sheetViews>
    <sheetView view="pageBreakPreview" topLeftCell="A26" zoomScale="85" zoomScaleNormal="100" zoomScaleSheetLayoutView="85" workbookViewId="0">
      <selection activeCell="B35" sqref="B35:N48"/>
    </sheetView>
  </sheetViews>
  <sheetFormatPr defaultRowHeight="15" x14ac:dyDescent="0.25"/>
  <cols>
    <col min="2" max="14" width="12.7109375" customWidth="1"/>
    <col min="15" max="25" width="10.7109375" customWidth="1"/>
  </cols>
  <sheetData>
    <row r="2" spans="2:25" ht="50.1" customHeight="1" x14ac:dyDescent="0.25">
      <c r="B2" s="336" t="str">
        <f>IF('1.StrTytułowa'!E9&lt;&gt;"",'1.StrTytułowa'!E9,"")</f>
        <v/>
      </c>
      <c r="C2" s="336"/>
      <c r="D2" s="336"/>
      <c r="E2" s="336" t="str">
        <f>IF('1.StrTytułowa'!E7&lt;&gt;"",'1.StrTytułowa'!E7,"")</f>
        <v>Poprawa efektywności energetycznej budynków Szkoły Podstawowej im. Rodziny Szreiber w Mikołajkach Pomorskich</v>
      </c>
      <c r="F2" s="336"/>
      <c r="G2" s="336"/>
      <c r="H2" s="336"/>
      <c r="I2" s="336"/>
      <c r="J2" s="336"/>
      <c r="K2" s="336"/>
      <c r="L2" s="336"/>
      <c r="M2" s="336"/>
      <c r="N2" s="336"/>
      <c r="O2" s="262" t="s">
        <v>231</v>
      </c>
      <c r="P2" s="262"/>
      <c r="Q2" s="262"/>
      <c r="R2" s="262"/>
      <c r="S2" s="262"/>
      <c r="T2" s="262"/>
      <c r="U2" s="262"/>
      <c r="V2" s="262"/>
      <c r="W2" s="262"/>
      <c r="X2" s="262"/>
      <c r="Y2" s="262"/>
    </row>
    <row r="3" spans="2:25" ht="62.25" customHeight="1" x14ac:dyDescent="0.25">
      <c r="B3" s="337" t="s">
        <v>175</v>
      </c>
      <c r="C3" s="338"/>
      <c r="D3" s="338"/>
      <c r="E3" s="338"/>
      <c r="F3" s="338"/>
      <c r="G3" s="338"/>
      <c r="H3" s="338"/>
      <c r="I3" s="338"/>
      <c r="J3" s="338"/>
      <c r="K3" s="338"/>
      <c r="L3" s="338"/>
      <c r="M3" s="338"/>
      <c r="N3" s="338"/>
      <c r="O3" s="262"/>
      <c r="P3" s="262"/>
      <c r="Q3" s="262"/>
      <c r="R3" s="262"/>
      <c r="S3" s="262"/>
      <c r="T3" s="262"/>
      <c r="U3" s="262"/>
      <c r="V3" s="262"/>
      <c r="W3" s="262"/>
      <c r="X3" s="262"/>
      <c r="Y3" s="262"/>
    </row>
    <row r="4" spans="2:25" ht="39.950000000000003" customHeight="1" x14ac:dyDescent="0.25">
      <c r="B4" s="339" t="s">
        <v>186</v>
      </c>
      <c r="C4" s="339"/>
      <c r="D4" s="339"/>
      <c r="E4" s="339"/>
      <c r="F4" s="339"/>
      <c r="G4" s="339"/>
      <c r="H4" s="339"/>
      <c r="I4" s="339"/>
      <c r="J4" s="339"/>
      <c r="K4" s="339"/>
      <c r="L4" s="339"/>
      <c r="M4" s="339"/>
      <c r="N4" s="339"/>
      <c r="O4" s="262"/>
      <c r="P4" s="262"/>
      <c r="Q4" s="262"/>
      <c r="R4" s="262"/>
      <c r="S4" s="262"/>
      <c r="T4" s="262"/>
      <c r="U4" s="262"/>
      <c r="V4" s="262"/>
      <c r="W4" s="262"/>
      <c r="X4" s="262"/>
      <c r="Y4" s="262"/>
    </row>
    <row r="5" spans="2:25" ht="24.95" customHeight="1" x14ac:dyDescent="0.25">
      <c r="B5" s="340" t="s">
        <v>299</v>
      </c>
      <c r="C5" s="340"/>
      <c r="D5" s="340"/>
      <c r="E5" s="340"/>
      <c r="F5" s="340"/>
      <c r="G5" s="340"/>
      <c r="H5" s="340"/>
      <c r="I5" s="340"/>
      <c r="J5" s="340"/>
      <c r="K5" s="340"/>
      <c r="L5" s="340"/>
      <c r="M5" s="340"/>
      <c r="N5" s="340"/>
      <c r="O5" s="262"/>
      <c r="P5" s="262"/>
      <c r="Q5" s="262"/>
      <c r="R5" s="262"/>
      <c r="S5" s="262"/>
      <c r="T5" s="262"/>
      <c r="U5" s="262"/>
      <c r="V5" s="262"/>
      <c r="W5" s="262"/>
      <c r="X5" s="262"/>
      <c r="Y5" s="262"/>
    </row>
    <row r="6" spans="2:25" ht="24.95" customHeight="1" x14ac:dyDescent="0.25">
      <c r="B6" s="340"/>
      <c r="C6" s="340"/>
      <c r="D6" s="340"/>
      <c r="E6" s="340"/>
      <c r="F6" s="340"/>
      <c r="G6" s="340"/>
      <c r="H6" s="340"/>
      <c r="I6" s="340"/>
      <c r="J6" s="340"/>
      <c r="K6" s="340"/>
      <c r="L6" s="340"/>
      <c r="M6" s="340"/>
      <c r="N6" s="340"/>
      <c r="O6" s="262"/>
      <c r="P6" s="262"/>
      <c r="Q6" s="262"/>
      <c r="R6" s="262"/>
      <c r="S6" s="262"/>
      <c r="T6" s="262"/>
      <c r="U6" s="262"/>
      <c r="V6" s="262"/>
      <c r="W6" s="262"/>
      <c r="X6" s="262"/>
      <c r="Y6" s="262"/>
    </row>
    <row r="7" spans="2:25" ht="24.95" customHeight="1" x14ac:dyDescent="0.25">
      <c r="B7" s="340"/>
      <c r="C7" s="340"/>
      <c r="D7" s="340"/>
      <c r="E7" s="340"/>
      <c r="F7" s="340"/>
      <c r="G7" s="340"/>
      <c r="H7" s="340"/>
      <c r="I7" s="340"/>
      <c r="J7" s="340"/>
      <c r="K7" s="340"/>
      <c r="L7" s="340"/>
      <c r="M7" s="340"/>
      <c r="N7" s="340"/>
      <c r="O7" s="262"/>
      <c r="P7" s="262"/>
      <c r="Q7" s="262"/>
      <c r="R7" s="262"/>
      <c r="S7" s="262"/>
      <c r="T7" s="262"/>
      <c r="U7" s="262"/>
      <c r="V7" s="262"/>
      <c r="W7" s="262"/>
      <c r="X7" s="262"/>
      <c r="Y7" s="262"/>
    </row>
    <row r="8" spans="2:25" ht="24.95" customHeight="1" x14ac:dyDescent="0.25">
      <c r="B8" s="340"/>
      <c r="C8" s="340"/>
      <c r="D8" s="340"/>
      <c r="E8" s="340"/>
      <c r="F8" s="340"/>
      <c r="G8" s="340"/>
      <c r="H8" s="340"/>
      <c r="I8" s="340"/>
      <c r="J8" s="340"/>
      <c r="K8" s="340"/>
      <c r="L8" s="340"/>
      <c r="M8" s="340"/>
      <c r="N8" s="340"/>
      <c r="O8" s="262"/>
      <c r="P8" s="262"/>
      <c r="Q8" s="262"/>
      <c r="R8" s="262"/>
      <c r="S8" s="262"/>
      <c r="T8" s="262"/>
      <c r="U8" s="262"/>
      <c r="V8" s="262"/>
      <c r="W8" s="262"/>
      <c r="X8" s="262"/>
      <c r="Y8" s="262"/>
    </row>
    <row r="9" spans="2:25" ht="24.95" customHeight="1" x14ac:dyDescent="0.25">
      <c r="B9" s="340"/>
      <c r="C9" s="340"/>
      <c r="D9" s="340"/>
      <c r="E9" s="340"/>
      <c r="F9" s="340"/>
      <c r="G9" s="340"/>
      <c r="H9" s="340"/>
      <c r="I9" s="340"/>
      <c r="J9" s="340"/>
      <c r="K9" s="340"/>
      <c r="L9" s="340"/>
      <c r="M9" s="340"/>
      <c r="N9" s="340"/>
      <c r="O9" s="262"/>
      <c r="P9" s="262"/>
      <c r="Q9" s="262"/>
      <c r="R9" s="262"/>
      <c r="S9" s="262"/>
      <c r="T9" s="262"/>
      <c r="U9" s="262"/>
      <c r="V9" s="262"/>
      <c r="W9" s="262"/>
      <c r="X9" s="262"/>
      <c r="Y9" s="262"/>
    </row>
    <row r="10" spans="2:25" ht="24.95" customHeight="1" x14ac:dyDescent="0.25">
      <c r="B10" s="340"/>
      <c r="C10" s="340"/>
      <c r="D10" s="340"/>
      <c r="E10" s="340"/>
      <c r="F10" s="340"/>
      <c r="G10" s="340"/>
      <c r="H10" s="340"/>
      <c r="I10" s="340"/>
      <c r="J10" s="340"/>
      <c r="K10" s="340"/>
      <c r="L10" s="340"/>
      <c r="M10" s="340"/>
      <c r="N10" s="340"/>
      <c r="O10" s="262"/>
      <c r="P10" s="262"/>
      <c r="Q10" s="262"/>
      <c r="R10" s="262"/>
      <c r="S10" s="262"/>
      <c r="T10" s="262"/>
      <c r="U10" s="262"/>
      <c r="V10" s="262"/>
      <c r="W10" s="262"/>
      <c r="X10" s="262"/>
      <c r="Y10" s="262"/>
    </row>
    <row r="11" spans="2:25" ht="24.95" customHeight="1" x14ac:dyDescent="0.25">
      <c r="B11" s="340"/>
      <c r="C11" s="340"/>
      <c r="D11" s="340"/>
      <c r="E11" s="340"/>
      <c r="F11" s="340"/>
      <c r="G11" s="340"/>
      <c r="H11" s="340"/>
      <c r="I11" s="340"/>
      <c r="J11" s="340"/>
      <c r="K11" s="340"/>
      <c r="L11" s="340"/>
      <c r="M11" s="340"/>
      <c r="N11" s="340"/>
      <c r="O11" s="262"/>
      <c r="P11" s="262"/>
      <c r="Q11" s="262"/>
      <c r="R11" s="262"/>
      <c r="S11" s="262"/>
      <c r="T11" s="262"/>
      <c r="U11" s="262"/>
      <c r="V11" s="262"/>
      <c r="W11" s="262"/>
      <c r="X11" s="262"/>
      <c r="Y11" s="262"/>
    </row>
    <row r="12" spans="2:25" ht="24.95" customHeight="1" x14ac:dyDescent="0.25">
      <c r="B12" s="340"/>
      <c r="C12" s="340"/>
      <c r="D12" s="340"/>
      <c r="E12" s="340"/>
      <c r="F12" s="340"/>
      <c r="G12" s="340"/>
      <c r="H12" s="340"/>
      <c r="I12" s="340"/>
      <c r="J12" s="340"/>
      <c r="K12" s="340"/>
      <c r="L12" s="340"/>
      <c r="M12" s="340"/>
      <c r="N12" s="340"/>
      <c r="O12" s="262"/>
      <c r="P12" s="262"/>
      <c r="Q12" s="262"/>
      <c r="R12" s="262"/>
      <c r="S12" s="262"/>
      <c r="T12" s="262"/>
      <c r="U12" s="262"/>
      <c r="V12" s="262"/>
      <c r="W12" s="262"/>
      <c r="X12" s="262"/>
      <c r="Y12" s="262"/>
    </row>
    <row r="13" spans="2:25" ht="24.95" customHeight="1" x14ac:dyDescent="0.25">
      <c r="B13" s="340"/>
      <c r="C13" s="340"/>
      <c r="D13" s="340"/>
      <c r="E13" s="340"/>
      <c r="F13" s="340"/>
      <c r="G13" s="340"/>
      <c r="H13" s="340"/>
      <c r="I13" s="340"/>
      <c r="J13" s="340"/>
      <c r="K13" s="340"/>
      <c r="L13" s="340"/>
      <c r="M13" s="340"/>
      <c r="N13" s="340"/>
      <c r="O13" s="262"/>
      <c r="P13" s="262"/>
      <c r="Q13" s="262"/>
      <c r="R13" s="262"/>
      <c r="S13" s="262"/>
      <c r="T13" s="262"/>
      <c r="U13" s="262"/>
      <c r="V13" s="262"/>
      <c r="W13" s="262"/>
      <c r="X13" s="262"/>
      <c r="Y13" s="262"/>
    </row>
    <row r="14" spans="2:25" ht="24.95" customHeight="1" x14ac:dyDescent="0.25">
      <c r="B14" s="340"/>
      <c r="C14" s="340"/>
      <c r="D14" s="340"/>
      <c r="E14" s="340"/>
      <c r="F14" s="340"/>
      <c r="G14" s="340"/>
      <c r="H14" s="340"/>
      <c r="I14" s="340"/>
      <c r="J14" s="340"/>
      <c r="K14" s="340"/>
      <c r="L14" s="340"/>
      <c r="M14" s="340"/>
      <c r="N14" s="340"/>
      <c r="O14" s="262"/>
      <c r="P14" s="262"/>
      <c r="Q14" s="262"/>
      <c r="R14" s="262"/>
      <c r="S14" s="262"/>
      <c r="T14" s="262"/>
      <c r="U14" s="262"/>
      <c r="V14" s="262"/>
      <c r="W14" s="262"/>
      <c r="X14" s="262"/>
      <c r="Y14" s="262"/>
    </row>
    <row r="15" spans="2:25" ht="24.95" customHeight="1" x14ac:dyDescent="0.25">
      <c r="B15" s="340"/>
      <c r="C15" s="340"/>
      <c r="D15" s="340"/>
      <c r="E15" s="340"/>
      <c r="F15" s="340"/>
      <c r="G15" s="340"/>
      <c r="H15" s="340"/>
      <c r="I15" s="340"/>
      <c r="J15" s="340"/>
      <c r="K15" s="340"/>
      <c r="L15" s="340"/>
      <c r="M15" s="340"/>
      <c r="N15" s="340"/>
      <c r="O15" s="262"/>
      <c r="P15" s="262"/>
      <c r="Q15" s="262"/>
      <c r="R15" s="262"/>
      <c r="S15" s="262"/>
      <c r="T15" s="262"/>
      <c r="U15" s="262"/>
      <c r="V15" s="262"/>
      <c r="W15" s="262"/>
      <c r="X15" s="262"/>
      <c r="Y15" s="262"/>
    </row>
    <row r="16" spans="2:25" ht="24.95" customHeight="1" x14ac:dyDescent="0.25">
      <c r="B16" s="340"/>
      <c r="C16" s="340"/>
      <c r="D16" s="340"/>
      <c r="E16" s="340"/>
      <c r="F16" s="340"/>
      <c r="G16" s="340"/>
      <c r="H16" s="340"/>
      <c r="I16" s="340"/>
      <c r="J16" s="340"/>
      <c r="K16" s="340"/>
      <c r="L16" s="340"/>
      <c r="M16" s="340"/>
      <c r="N16" s="340"/>
      <c r="O16" s="262"/>
      <c r="P16" s="262"/>
      <c r="Q16" s="262"/>
      <c r="R16" s="262"/>
      <c r="S16" s="262"/>
      <c r="T16" s="262"/>
      <c r="U16" s="262"/>
      <c r="V16" s="262"/>
      <c r="W16" s="262"/>
      <c r="X16" s="262"/>
      <c r="Y16" s="262"/>
    </row>
    <row r="17" spans="2:25" ht="24.95" customHeight="1" x14ac:dyDescent="0.25">
      <c r="B17" s="340"/>
      <c r="C17" s="340"/>
      <c r="D17" s="340"/>
      <c r="E17" s="340"/>
      <c r="F17" s="340"/>
      <c r="G17" s="340"/>
      <c r="H17" s="340"/>
      <c r="I17" s="340"/>
      <c r="J17" s="340"/>
      <c r="K17" s="340"/>
      <c r="L17" s="340"/>
      <c r="M17" s="340"/>
      <c r="N17" s="340"/>
      <c r="O17" s="262"/>
      <c r="P17" s="262"/>
      <c r="Q17" s="262"/>
      <c r="R17" s="262"/>
      <c r="S17" s="262"/>
      <c r="T17" s="262"/>
      <c r="U17" s="262"/>
      <c r="V17" s="262"/>
      <c r="W17" s="262"/>
      <c r="X17" s="262"/>
      <c r="Y17" s="262"/>
    </row>
    <row r="18" spans="2:25" ht="24.95" customHeight="1" x14ac:dyDescent="0.25">
      <c r="B18" s="340"/>
      <c r="C18" s="340"/>
      <c r="D18" s="340"/>
      <c r="E18" s="340"/>
      <c r="F18" s="340"/>
      <c r="G18" s="340"/>
      <c r="H18" s="340"/>
      <c r="I18" s="340"/>
      <c r="J18" s="340"/>
      <c r="K18" s="340"/>
      <c r="L18" s="340"/>
      <c r="M18" s="340"/>
      <c r="N18" s="340"/>
      <c r="O18" s="262"/>
      <c r="P18" s="262"/>
      <c r="Q18" s="262"/>
      <c r="R18" s="262"/>
      <c r="S18" s="262"/>
      <c r="T18" s="262"/>
      <c r="U18" s="262"/>
      <c r="V18" s="262"/>
      <c r="W18" s="262"/>
      <c r="X18" s="262"/>
      <c r="Y18" s="262"/>
    </row>
    <row r="19" spans="2:25" ht="39.950000000000003" customHeight="1" x14ac:dyDescent="0.25">
      <c r="B19" s="339" t="s">
        <v>187</v>
      </c>
      <c r="C19" s="339"/>
      <c r="D19" s="339"/>
      <c r="E19" s="339"/>
      <c r="F19" s="339"/>
      <c r="G19" s="339"/>
      <c r="H19" s="339"/>
      <c r="I19" s="339"/>
      <c r="J19" s="339"/>
      <c r="K19" s="339"/>
      <c r="L19" s="339"/>
      <c r="M19" s="339"/>
      <c r="N19" s="339"/>
      <c r="O19" s="262"/>
      <c r="P19" s="262"/>
      <c r="Q19" s="262"/>
      <c r="R19" s="262"/>
      <c r="S19" s="262"/>
      <c r="T19" s="262"/>
      <c r="U19" s="262"/>
      <c r="V19" s="262"/>
      <c r="W19" s="262"/>
      <c r="X19" s="262"/>
      <c r="Y19" s="262"/>
    </row>
    <row r="20" spans="2:25" ht="24.95" customHeight="1" x14ac:dyDescent="0.25">
      <c r="B20" s="340" t="s">
        <v>248</v>
      </c>
      <c r="C20" s="340"/>
      <c r="D20" s="340"/>
      <c r="E20" s="340"/>
      <c r="F20" s="340"/>
      <c r="G20" s="340"/>
      <c r="H20" s="340"/>
      <c r="I20" s="340"/>
      <c r="J20" s="340"/>
      <c r="K20" s="340"/>
      <c r="L20" s="340"/>
      <c r="M20" s="340"/>
      <c r="N20" s="340"/>
      <c r="O20" s="262"/>
      <c r="P20" s="262"/>
      <c r="Q20" s="262"/>
      <c r="R20" s="262"/>
      <c r="S20" s="262"/>
      <c r="T20" s="262"/>
      <c r="U20" s="262"/>
      <c r="V20" s="262"/>
      <c r="W20" s="262"/>
      <c r="X20" s="262"/>
      <c r="Y20" s="262"/>
    </row>
    <row r="21" spans="2:25" ht="24.95" customHeight="1" x14ac:dyDescent="0.25">
      <c r="B21" s="340"/>
      <c r="C21" s="340"/>
      <c r="D21" s="340"/>
      <c r="E21" s="340"/>
      <c r="F21" s="340"/>
      <c r="G21" s="340"/>
      <c r="H21" s="340"/>
      <c r="I21" s="340"/>
      <c r="J21" s="340"/>
      <c r="K21" s="340"/>
      <c r="L21" s="340"/>
      <c r="M21" s="340"/>
      <c r="N21" s="340"/>
      <c r="O21" s="262"/>
      <c r="P21" s="262"/>
      <c r="Q21" s="262"/>
      <c r="R21" s="262"/>
      <c r="S21" s="262"/>
      <c r="T21" s="262"/>
      <c r="U21" s="262"/>
      <c r="V21" s="262"/>
      <c r="W21" s="262"/>
      <c r="X21" s="262"/>
      <c r="Y21" s="262"/>
    </row>
    <row r="22" spans="2:25" ht="24.95" customHeight="1" x14ac:dyDescent="0.25">
      <c r="B22" s="340"/>
      <c r="C22" s="340"/>
      <c r="D22" s="340"/>
      <c r="E22" s="340"/>
      <c r="F22" s="340"/>
      <c r="G22" s="340"/>
      <c r="H22" s="340"/>
      <c r="I22" s="340"/>
      <c r="J22" s="340"/>
      <c r="K22" s="340"/>
      <c r="L22" s="340"/>
      <c r="M22" s="340"/>
      <c r="N22" s="340"/>
      <c r="O22" s="262"/>
      <c r="P22" s="262"/>
      <c r="Q22" s="262"/>
      <c r="R22" s="262"/>
      <c r="S22" s="262"/>
      <c r="T22" s="262"/>
      <c r="U22" s="262"/>
      <c r="V22" s="262"/>
      <c r="W22" s="262"/>
      <c r="X22" s="262"/>
      <c r="Y22" s="262"/>
    </row>
    <row r="23" spans="2:25" ht="24.95" customHeight="1" x14ac:dyDescent="0.25">
      <c r="B23" s="340"/>
      <c r="C23" s="340"/>
      <c r="D23" s="340"/>
      <c r="E23" s="340"/>
      <c r="F23" s="340"/>
      <c r="G23" s="340"/>
      <c r="H23" s="340"/>
      <c r="I23" s="340"/>
      <c r="J23" s="340"/>
      <c r="K23" s="340"/>
      <c r="L23" s="340"/>
      <c r="M23" s="340"/>
      <c r="N23" s="340"/>
      <c r="O23" s="262"/>
      <c r="P23" s="262"/>
      <c r="Q23" s="262"/>
      <c r="R23" s="262"/>
      <c r="S23" s="262"/>
      <c r="T23" s="262"/>
      <c r="U23" s="262"/>
      <c r="V23" s="262"/>
      <c r="W23" s="262"/>
      <c r="X23" s="262"/>
      <c r="Y23" s="262"/>
    </row>
    <row r="24" spans="2:25" ht="24.95" customHeight="1" x14ac:dyDescent="0.25">
      <c r="B24" s="340"/>
      <c r="C24" s="340"/>
      <c r="D24" s="340"/>
      <c r="E24" s="340"/>
      <c r="F24" s="340"/>
      <c r="G24" s="340"/>
      <c r="H24" s="340"/>
      <c r="I24" s="340"/>
      <c r="J24" s="340"/>
      <c r="K24" s="340"/>
      <c r="L24" s="340"/>
      <c r="M24" s="340"/>
      <c r="N24" s="340"/>
      <c r="O24" s="262"/>
      <c r="P24" s="262"/>
      <c r="Q24" s="262"/>
      <c r="R24" s="262"/>
      <c r="S24" s="262"/>
      <c r="T24" s="262"/>
      <c r="U24" s="262"/>
      <c r="V24" s="262"/>
      <c r="W24" s="262"/>
      <c r="X24" s="262"/>
      <c r="Y24" s="262"/>
    </row>
    <row r="25" spans="2:25" ht="24.95" customHeight="1" x14ac:dyDescent="0.25">
      <c r="B25" s="340"/>
      <c r="C25" s="340"/>
      <c r="D25" s="340"/>
      <c r="E25" s="340"/>
      <c r="F25" s="340"/>
      <c r="G25" s="340"/>
      <c r="H25" s="340"/>
      <c r="I25" s="340"/>
      <c r="J25" s="340"/>
      <c r="K25" s="340"/>
      <c r="L25" s="340"/>
      <c r="M25" s="340"/>
      <c r="N25" s="340"/>
      <c r="O25" s="262"/>
      <c r="P25" s="262"/>
      <c r="Q25" s="262"/>
      <c r="R25" s="262"/>
      <c r="S25" s="262"/>
      <c r="T25" s="262"/>
      <c r="U25" s="262"/>
      <c r="V25" s="262"/>
      <c r="W25" s="262"/>
      <c r="X25" s="262"/>
      <c r="Y25" s="262"/>
    </row>
    <row r="26" spans="2:25" ht="24.95" customHeight="1" x14ac:dyDescent="0.25">
      <c r="B26" s="340"/>
      <c r="C26" s="340"/>
      <c r="D26" s="340"/>
      <c r="E26" s="340"/>
      <c r="F26" s="340"/>
      <c r="G26" s="340"/>
      <c r="H26" s="340"/>
      <c r="I26" s="340"/>
      <c r="J26" s="340"/>
      <c r="K26" s="340"/>
      <c r="L26" s="340"/>
      <c r="M26" s="340"/>
      <c r="N26" s="340"/>
      <c r="O26" s="262"/>
      <c r="P26" s="262"/>
      <c r="Q26" s="262"/>
      <c r="R26" s="262"/>
      <c r="S26" s="262"/>
      <c r="T26" s="262"/>
      <c r="U26" s="262"/>
      <c r="V26" s="262"/>
      <c r="W26" s="262"/>
      <c r="X26" s="262"/>
      <c r="Y26" s="262"/>
    </row>
    <row r="27" spans="2:25" ht="24.95" customHeight="1" x14ac:dyDescent="0.25">
      <c r="B27" s="340"/>
      <c r="C27" s="340"/>
      <c r="D27" s="340"/>
      <c r="E27" s="340"/>
      <c r="F27" s="340"/>
      <c r="G27" s="340"/>
      <c r="H27" s="340"/>
      <c r="I27" s="340"/>
      <c r="J27" s="340"/>
      <c r="K27" s="340"/>
      <c r="L27" s="340"/>
      <c r="M27" s="340"/>
      <c r="N27" s="340"/>
      <c r="O27" s="262"/>
      <c r="P27" s="262"/>
      <c r="Q27" s="262"/>
      <c r="R27" s="262"/>
      <c r="S27" s="262"/>
      <c r="T27" s="262"/>
      <c r="U27" s="262"/>
      <c r="V27" s="262"/>
      <c r="W27" s="262"/>
      <c r="X27" s="262"/>
      <c r="Y27" s="262"/>
    </row>
    <row r="28" spans="2:25" ht="24.95" customHeight="1" x14ac:dyDescent="0.25">
      <c r="B28" s="340"/>
      <c r="C28" s="340"/>
      <c r="D28" s="340"/>
      <c r="E28" s="340"/>
      <c r="F28" s="340"/>
      <c r="G28" s="340"/>
      <c r="H28" s="340"/>
      <c r="I28" s="340"/>
      <c r="J28" s="340"/>
      <c r="K28" s="340"/>
      <c r="L28" s="340"/>
      <c r="M28" s="340"/>
      <c r="N28" s="340"/>
      <c r="O28" s="262"/>
      <c r="P28" s="262"/>
      <c r="Q28" s="262"/>
      <c r="R28" s="262"/>
      <c r="S28" s="262"/>
      <c r="T28" s="262"/>
      <c r="U28" s="262"/>
      <c r="V28" s="262"/>
      <c r="W28" s="262"/>
      <c r="X28" s="262"/>
      <c r="Y28" s="262"/>
    </row>
    <row r="29" spans="2:25" ht="24.95" customHeight="1" x14ac:dyDescent="0.25">
      <c r="B29" s="340"/>
      <c r="C29" s="340"/>
      <c r="D29" s="340"/>
      <c r="E29" s="340"/>
      <c r="F29" s="340"/>
      <c r="G29" s="340"/>
      <c r="H29" s="340"/>
      <c r="I29" s="340"/>
      <c r="J29" s="340"/>
      <c r="K29" s="340"/>
      <c r="L29" s="340"/>
      <c r="M29" s="340"/>
      <c r="N29" s="340"/>
      <c r="O29" s="262"/>
      <c r="P29" s="262"/>
      <c r="Q29" s="262"/>
      <c r="R29" s="262"/>
      <c r="S29" s="262"/>
      <c r="T29" s="262"/>
      <c r="U29" s="262"/>
      <c r="V29" s="262"/>
      <c r="W29" s="262"/>
      <c r="X29" s="262"/>
      <c r="Y29" s="262"/>
    </row>
    <row r="30" spans="2:25" ht="24.95" customHeight="1" x14ac:dyDescent="0.25">
      <c r="B30" s="340"/>
      <c r="C30" s="340"/>
      <c r="D30" s="340"/>
      <c r="E30" s="340"/>
      <c r="F30" s="340"/>
      <c r="G30" s="340"/>
      <c r="H30" s="340"/>
      <c r="I30" s="340"/>
      <c r="J30" s="340"/>
      <c r="K30" s="340"/>
      <c r="L30" s="340"/>
      <c r="M30" s="340"/>
      <c r="N30" s="340"/>
      <c r="O30" s="262"/>
      <c r="P30" s="262"/>
      <c r="Q30" s="262"/>
      <c r="R30" s="262"/>
      <c r="S30" s="262"/>
      <c r="T30" s="262"/>
      <c r="U30" s="262"/>
      <c r="V30" s="262"/>
      <c r="W30" s="262"/>
      <c r="X30" s="262"/>
      <c r="Y30" s="262"/>
    </row>
    <row r="31" spans="2:25" ht="24.95" customHeight="1" x14ac:dyDescent="0.25">
      <c r="B31" s="340"/>
      <c r="C31" s="340"/>
      <c r="D31" s="340"/>
      <c r="E31" s="340"/>
      <c r="F31" s="340"/>
      <c r="G31" s="340"/>
      <c r="H31" s="340"/>
      <c r="I31" s="340"/>
      <c r="J31" s="340"/>
      <c r="K31" s="340"/>
      <c r="L31" s="340"/>
      <c r="M31" s="340"/>
      <c r="N31" s="340"/>
      <c r="O31" s="262"/>
      <c r="P31" s="262"/>
      <c r="Q31" s="262"/>
      <c r="R31" s="262"/>
      <c r="S31" s="262"/>
      <c r="T31" s="262"/>
      <c r="U31" s="262"/>
      <c r="V31" s="262"/>
      <c r="W31" s="262"/>
      <c r="X31" s="262"/>
      <c r="Y31" s="262"/>
    </row>
    <row r="32" spans="2:25" ht="24.95" customHeight="1" x14ac:dyDescent="0.25">
      <c r="B32" s="340"/>
      <c r="C32" s="340"/>
      <c r="D32" s="340"/>
      <c r="E32" s="340"/>
      <c r="F32" s="340"/>
      <c r="G32" s="340"/>
      <c r="H32" s="340"/>
      <c r="I32" s="340"/>
      <c r="J32" s="340"/>
      <c r="K32" s="340"/>
      <c r="L32" s="340"/>
      <c r="M32" s="340"/>
      <c r="N32" s="340"/>
      <c r="O32" s="262"/>
      <c r="P32" s="262"/>
      <c r="Q32" s="262"/>
      <c r="R32" s="262"/>
      <c r="S32" s="262"/>
      <c r="T32" s="262"/>
      <c r="U32" s="262"/>
      <c r="V32" s="262"/>
      <c r="W32" s="262"/>
      <c r="X32" s="262"/>
      <c r="Y32" s="262"/>
    </row>
    <row r="33" spans="2:25" ht="24.95" customHeight="1" x14ac:dyDescent="0.25">
      <c r="B33" s="340"/>
      <c r="C33" s="340"/>
      <c r="D33" s="340"/>
      <c r="E33" s="340"/>
      <c r="F33" s="340"/>
      <c r="G33" s="340"/>
      <c r="H33" s="340"/>
      <c r="I33" s="340"/>
      <c r="J33" s="340"/>
      <c r="K33" s="340"/>
      <c r="L33" s="340"/>
      <c r="M33" s="340"/>
      <c r="N33" s="340"/>
      <c r="O33" s="262"/>
      <c r="P33" s="262"/>
      <c r="Q33" s="262"/>
      <c r="R33" s="262"/>
      <c r="S33" s="262"/>
      <c r="T33" s="262"/>
      <c r="U33" s="262"/>
      <c r="V33" s="262"/>
      <c r="W33" s="262"/>
      <c r="X33" s="262"/>
      <c r="Y33" s="262"/>
    </row>
    <row r="34" spans="2:25" ht="39.950000000000003" customHeight="1" x14ac:dyDescent="0.25">
      <c r="B34" s="339" t="s">
        <v>188</v>
      </c>
      <c r="C34" s="339"/>
      <c r="D34" s="339"/>
      <c r="E34" s="339"/>
      <c r="F34" s="339"/>
      <c r="G34" s="339"/>
      <c r="H34" s="339"/>
      <c r="I34" s="339"/>
      <c r="J34" s="339"/>
      <c r="K34" s="339"/>
      <c r="L34" s="339"/>
      <c r="M34" s="339"/>
      <c r="N34" s="339"/>
    </row>
    <row r="35" spans="2:25" ht="24.95" customHeight="1" x14ac:dyDescent="0.25">
      <c r="B35" s="340" t="s">
        <v>249</v>
      </c>
      <c r="C35" s="340"/>
      <c r="D35" s="340"/>
      <c r="E35" s="340"/>
      <c r="F35" s="340"/>
      <c r="G35" s="340"/>
      <c r="H35" s="340"/>
      <c r="I35" s="340"/>
      <c r="J35" s="340"/>
      <c r="K35" s="340"/>
      <c r="L35" s="340"/>
      <c r="M35" s="340"/>
      <c r="N35" s="340"/>
    </row>
    <row r="36" spans="2:25" ht="24.95" customHeight="1" x14ac:dyDescent="0.25">
      <c r="B36" s="340"/>
      <c r="C36" s="340"/>
      <c r="D36" s="340"/>
      <c r="E36" s="340"/>
      <c r="F36" s="340"/>
      <c r="G36" s="340"/>
      <c r="H36" s="340"/>
      <c r="I36" s="340"/>
      <c r="J36" s="340"/>
      <c r="K36" s="340"/>
      <c r="L36" s="340"/>
      <c r="M36" s="340"/>
      <c r="N36" s="340"/>
    </row>
    <row r="37" spans="2:25" ht="24.95" customHeight="1" x14ac:dyDescent="0.25">
      <c r="B37" s="340"/>
      <c r="C37" s="340"/>
      <c r="D37" s="340"/>
      <c r="E37" s="340"/>
      <c r="F37" s="340"/>
      <c r="G37" s="340"/>
      <c r="H37" s="340"/>
      <c r="I37" s="340"/>
      <c r="J37" s="340"/>
      <c r="K37" s="340"/>
      <c r="L37" s="340"/>
      <c r="M37" s="340"/>
      <c r="N37" s="340"/>
    </row>
    <row r="38" spans="2:25" ht="24.95" customHeight="1" x14ac:dyDescent="0.25">
      <c r="B38" s="340"/>
      <c r="C38" s="340"/>
      <c r="D38" s="340"/>
      <c r="E38" s="340"/>
      <c r="F38" s="340"/>
      <c r="G38" s="340"/>
      <c r="H38" s="340"/>
      <c r="I38" s="340"/>
      <c r="J38" s="340"/>
      <c r="K38" s="340"/>
      <c r="L38" s="340"/>
      <c r="M38" s="340"/>
      <c r="N38" s="340"/>
    </row>
    <row r="39" spans="2:25" ht="24.95" customHeight="1" x14ac:dyDescent="0.25">
      <c r="B39" s="340"/>
      <c r="C39" s="340"/>
      <c r="D39" s="340"/>
      <c r="E39" s="340"/>
      <c r="F39" s="340"/>
      <c r="G39" s="340"/>
      <c r="H39" s="340"/>
      <c r="I39" s="340"/>
      <c r="J39" s="340"/>
      <c r="K39" s="340"/>
      <c r="L39" s="340"/>
      <c r="M39" s="340"/>
      <c r="N39" s="340"/>
    </row>
    <row r="40" spans="2:25" ht="24.95" customHeight="1" x14ac:dyDescent="0.25">
      <c r="B40" s="340"/>
      <c r="C40" s="340"/>
      <c r="D40" s="340"/>
      <c r="E40" s="340"/>
      <c r="F40" s="340"/>
      <c r="G40" s="340"/>
      <c r="H40" s="340"/>
      <c r="I40" s="340"/>
      <c r="J40" s="340"/>
      <c r="K40" s="340"/>
      <c r="L40" s="340"/>
      <c r="M40" s="340"/>
      <c r="N40" s="340"/>
    </row>
    <row r="41" spans="2:25" ht="24.95" customHeight="1" x14ac:dyDescent="0.25">
      <c r="B41" s="340"/>
      <c r="C41" s="340"/>
      <c r="D41" s="340"/>
      <c r="E41" s="340"/>
      <c r="F41" s="340"/>
      <c r="G41" s="340"/>
      <c r="H41" s="340"/>
      <c r="I41" s="340"/>
      <c r="J41" s="340"/>
      <c r="K41" s="340"/>
      <c r="L41" s="340"/>
      <c r="M41" s="340"/>
      <c r="N41" s="340"/>
    </row>
    <row r="42" spans="2:25" ht="24.95" customHeight="1" x14ac:dyDescent="0.25">
      <c r="B42" s="340"/>
      <c r="C42" s="340"/>
      <c r="D42" s="340"/>
      <c r="E42" s="340"/>
      <c r="F42" s="340"/>
      <c r="G42" s="340"/>
      <c r="H42" s="340"/>
      <c r="I42" s="340"/>
      <c r="J42" s="340"/>
      <c r="K42" s="340"/>
      <c r="L42" s="340"/>
      <c r="M42" s="340"/>
      <c r="N42" s="340"/>
    </row>
    <row r="43" spans="2:25" ht="24.95" customHeight="1" x14ac:dyDescent="0.25">
      <c r="B43" s="340"/>
      <c r="C43" s="340"/>
      <c r="D43" s="340"/>
      <c r="E43" s="340"/>
      <c r="F43" s="340"/>
      <c r="G43" s="340"/>
      <c r="H43" s="340"/>
      <c r="I43" s="340"/>
      <c r="J43" s="340"/>
      <c r="K43" s="340"/>
      <c r="L43" s="340"/>
      <c r="M43" s="340"/>
      <c r="N43" s="340"/>
    </row>
    <row r="44" spans="2:25" ht="24.95" customHeight="1" x14ac:dyDescent="0.25">
      <c r="B44" s="340"/>
      <c r="C44" s="340"/>
      <c r="D44" s="340"/>
      <c r="E44" s="340"/>
      <c r="F44" s="340"/>
      <c r="G44" s="340"/>
      <c r="H44" s="340"/>
      <c r="I44" s="340"/>
      <c r="J44" s="340"/>
      <c r="K44" s="340"/>
      <c r="L44" s="340"/>
      <c r="M44" s="340"/>
      <c r="N44" s="340"/>
    </row>
    <row r="45" spans="2:25" ht="24.95" customHeight="1" x14ac:dyDescent="0.25">
      <c r="B45" s="340"/>
      <c r="C45" s="340"/>
      <c r="D45" s="340"/>
      <c r="E45" s="340"/>
      <c r="F45" s="340"/>
      <c r="G45" s="340"/>
      <c r="H45" s="340"/>
      <c r="I45" s="340"/>
      <c r="J45" s="340"/>
      <c r="K45" s="340"/>
      <c r="L45" s="340"/>
      <c r="M45" s="340"/>
      <c r="N45" s="340"/>
    </row>
    <row r="46" spans="2:25" ht="24.95" customHeight="1" x14ac:dyDescent="0.25">
      <c r="B46" s="340"/>
      <c r="C46" s="340"/>
      <c r="D46" s="340"/>
      <c r="E46" s="340"/>
      <c r="F46" s="340"/>
      <c r="G46" s="340"/>
      <c r="H46" s="340"/>
      <c r="I46" s="340"/>
      <c r="J46" s="340"/>
      <c r="K46" s="340"/>
      <c r="L46" s="340"/>
      <c r="M46" s="340"/>
      <c r="N46" s="340"/>
    </row>
    <row r="47" spans="2:25" ht="24.95" customHeight="1" x14ac:dyDescent="0.25">
      <c r="B47" s="340"/>
      <c r="C47" s="340"/>
      <c r="D47" s="340"/>
      <c r="E47" s="340"/>
      <c r="F47" s="340"/>
      <c r="G47" s="340"/>
      <c r="H47" s="340"/>
      <c r="I47" s="340"/>
      <c r="J47" s="340"/>
      <c r="K47" s="340"/>
      <c r="L47" s="340"/>
      <c r="M47" s="340"/>
      <c r="N47" s="340"/>
    </row>
    <row r="48" spans="2:25" ht="24.95" customHeight="1" x14ac:dyDescent="0.25">
      <c r="B48" s="340"/>
      <c r="C48" s="340"/>
      <c r="D48" s="340"/>
      <c r="E48" s="340"/>
      <c r="F48" s="340"/>
      <c r="G48" s="340"/>
      <c r="H48" s="340"/>
      <c r="I48" s="340"/>
      <c r="J48" s="340"/>
      <c r="K48" s="340"/>
      <c r="L48" s="340"/>
      <c r="M48" s="340"/>
      <c r="N48" s="340"/>
    </row>
    <row r="49" spans="2:14" ht="24.95" customHeight="1" x14ac:dyDescent="0.25">
      <c r="B49" s="341" t="s">
        <v>142</v>
      </c>
      <c r="C49" s="341"/>
      <c r="D49" s="341"/>
      <c r="E49" s="341"/>
      <c r="F49" s="341"/>
      <c r="G49" s="341"/>
      <c r="H49" s="341"/>
      <c r="I49" s="341"/>
      <c r="J49" s="341" t="s">
        <v>176</v>
      </c>
      <c r="K49" s="341"/>
      <c r="L49" s="341" t="s">
        <v>316</v>
      </c>
      <c r="M49" s="341"/>
      <c r="N49" s="341"/>
    </row>
    <row r="50" spans="2:14" ht="24.95" customHeight="1" x14ac:dyDescent="0.25">
      <c r="B50" s="341"/>
      <c r="C50" s="341"/>
      <c r="D50" s="341"/>
      <c r="E50" s="341"/>
      <c r="F50" s="341"/>
      <c r="G50" s="341"/>
      <c r="H50" s="341"/>
      <c r="I50" s="341"/>
      <c r="J50" s="341" t="s">
        <v>177</v>
      </c>
      <c r="K50" s="341"/>
      <c r="L50" s="342">
        <v>46101</v>
      </c>
      <c r="M50" s="341"/>
      <c r="N50" s="341"/>
    </row>
    <row r="51" spans="2:14" ht="24.95" customHeight="1" x14ac:dyDescent="0.25">
      <c r="B51" s="341"/>
      <c r="C51" s="341"/>
      <c r="D51" s="341"/>
      <c r="E51" s="341"/>
      <c r="F51" s="341"/>
      <c r="G51" s="341"/>
      <c r="H51" s="341"/>
      <c r="I51" s="341"/>
      <c r="J51" s="119"/>
      <c r="K51" s="119"/>
      <c r="L51" s="341"/>
      <c r="M51" s="341"/>
      <c r="N51" s="341"/>
    </row>
    <row r="52" spans="2:14" ht="24.95" customHeight="1" x14ac:dyDescent="0.25">
      <c r="B52" s="151"/>
      <c r="C52" s="151"/>
      <c r="D52" s="151"/>
      <c r="E52" s="151"/>
      <c r="F52" s="151"/>
      <c r="G52" s="151"/>
      <c r="H52" s="151"/>
      <c r="I52" s="151"/>
      <c r="J52" s="151"/>
      <c r="K52" s="151"/>
      <c r="L52" s="151"/>
      <c r="M52" s="151"/>
      <c r="N52" s="151"/>
    </row>
    <row r="53" spans="2:14" ht="24.95" customHeight="1" x14ac:dyDescent="0.25">
      <c r="B53" s="151"/>
      <c r="C53" s="151"/>
      <c r="D53" s="151"/>
      <c r="E53" s="151"/>
      <c r="F53" s="151"/>
      <c r="G53" s="151"/>
      <c r="H53" s="151"/>
      <c r="I53" s="151"/>
      <c r="J53" s="151"/>
      <c r="K53" s="151"/>
      <c r="L53" s="151"/>
      <c r="M53" s="151"/>
      <c r="N53" s="151"/>
    </row>
    <row r="54" spans="2:14" ht="24.95" customHeight="1" x14ac:dyDescent="0.25">
      <c r="B54" s="151"/>
      <c r="C54" s="151"/>
      <c r="D54" s="151"/>
      <c r="E54" s="151"/>
      <c r="F54" s="151"/>
      <c r="G54" s="151"/>
      <c r="H54" s="151"/>
      <c r="I54" s="151"/>
      <c r="J54" s="151"/>
      <c r="K54" s="151"/>
      <c r="L54" s="151"/>
      <c r="M54" s="151"/>
      <c r="N54" s="151"/>
    </row>
    <row r="55" spans="2:14" ht="24.95" customHeight="1" x14ac:dyDescent="0.25">
      <c r="B55" s="151"/>
      <c r="C55" s="151"/>
      <c r="D55" s="151"/>
      <c r="E55" s="151"/>
      <c r="F55" s="151"/>
      <c r="G55" s="151"/>
      <c r="H55" s="151"/>
      <c r="I55" s="151"/>
      <c r="J55" s="151"/>
      <c r="K55" s="151"/>
      <c r="L55" s="151"/>
      <c r="M55" s="151"/>
      <c r="N55" s="151"/>
    </row>
    <row r="56" spans="2:14" ht="24.95" customHeight="1" x14ac:dyDescent="0.25"/>
    <row r="57" spans="2:14" ht="24.95" customHeight="1" x14ac:dyDescent="0.25"/>
    <row r="58" spans="2:14" ht="24.95" customHeight="1" x14ac:dyDescent="0.25"/>
    <row r="59" spans="2:14" ht="24.95" customHeight="1" x14ac:dyDescent="0.25"/>
    <row r="60" spans="2:14" ht="24.95" customHeight="1" x14ac:dyDescent="0.25"/>
    <row r="61" spans="2:14" ht="24.95" customHeight="1" x14ac:dyDescent="0.25"/>
    <row r="62" spans="2:14" ht="24.95" customHeight="1" x14ac:dyDescent="0.25"/>
    <row r="63" spans="2:14" ht="24.95" customHeight="1" x14ac:dyDescent="0.25"/>
    <row r="64" spans="2:1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sheetData>
  <sheetProtection password="C26C" sheet="1" objects="1" scenarios="1" formatCells="0" formatColumns="0" formatRows="0" insertColumns="0" insertRows="0" deleteColumns="0" deleteRows="0"/>
  <mergeCells count="15">
    <mergeCell ref="B34:N34"/>
    <mergeCell ref="B35:N48"/>
    <mergeCell ref="B49:I51"/>
    <mergeCell ref="L49:N49"/>
    <mergeCell ref="L50:N51"/>
    <mergeCell ref="J49:K49"/>
    <mergeCell ref="J50:K50"/>
    <mergeCell ref="O2:Y33"/>
    <mergeCell ref="B2:D2"/>
    <mergeCell ref="E2:N2"/>
    <mergeCell ref="B3:N3"/>
    <mergeCell ref="B4:N4"/>
    <mergeCell ref="B19:N19"/>
    <mergeCell ref="B5:N18"/>
    <mergeCell ref="B20:N33"/>
  </mergeCells>
  <pageMargins left="0.7" right="0.7" top="0.75" bottom="0.75" header="0.3" footer="0.3"/>
  <pageSetup paperSize="9" scale="53"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11</vt:i4>
      </vt:variant>
      <vt:variant>
        <vt:lpstr>Nazwane zakresy</vt:lpstr>
      </vt:variant>
      <vt:variant>
        <vt:i4>11</vt:i4>
      </vt:variant>
    </vt:vector>
  </HeadingPairs>
  <TitlesOfParts>
    <vt:vector size="22" baseType="lpstr">
      <vt:lpstr>1.StrTytułowa</vt:lpstr>
      <vt:lpstr>2.ZakresRzeczowy</vt:lpstr>
      <vt:lpstr>B-01</vt:lpstr>
      <vt:lpstr>B-02</vt:lpstr>
      <vt:lpstr>B-03</vt:lpstr>
      <vt:lpstr>B-04</vt:lpstr>
      <vt:lpstr>B-05</vt:lpstr>
      <vt:lpstr>B-06</vt:lpstr>
      <vt:lpstr>B-07</vt:lpstr>
      <vt:lpstr>3.BilansEnergii</vt:lpstr>
      <vt:lpstr>4.SprawozdanieDNSH</vt:lpstr>
      <vt:lpstr>'1.StrTytułowa'!Obszar_wydruku</vt:lpstr>
      <vt:lpstr>'2.ZakresRzeczowy'!Obszar_wydruku</vt:lpstr>
      <vt:lpstr>'3.BilansEnergii'!Obszar_wydruku</vt:lpstr>
      <vt:lpstr>'4.SprawozdanieDNSH'!Obszar_wydruku</vt:lpstr>
      <vt:lpstr>'B-01'!Obszar_wydruku</vt:lpstr>
      <vt:lpstr>'B-02'!Obszar_wydruku</vt:lpstr>
      <vt:lpstr>'B-03'!Obszar_wydruku</vt:lpstr>
      <vt:lpstr>'B-04'!Obszar_wydruku</vt:lpstr>
      <vt:lpstr>'B-05'!Obszar_wydruku</vt:lpstr>
      <vt:lpstr>'B-06'!Obszar_wydruku</vt:lpstr>
      <vt:lpstr>'B-07'!Obszar_wydruku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8_Załącznik nr 6 do Regulaminu_Audyt Ex-Ante</dc:title>
  <dc:creator>Piotr Oblekowski</dc:creator>
  <cp:lastModifiedBy>Brygida Podlaska</cp:lastModifiedBy>
  <cp:lastPrinted>2024-06-25T16:25:26Z</cp:lastPrinted>
  <dcterms:created xsi:type="dcterms:W3CDTF">2015-06-05T18:19:34Z</dcterms:created>
  <dcterms:modified xsi:type="dcterms:W3CDTF">2026-04-15T09:14:20Z</dcterms:modified>
</cp:coreProperties>
</file>